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640" windowHeight="11760" tabRatio="731"/>
  </bookViews>
  <sheets>
    <sheet name="1-1" sheetId="3" r:id="rId1"/>
    <sheet name="1-2" sheetId="4" r:id="rId2"/>
    <sheet name="1-3" sheetId="5" r:id="rId3"/>
    <sheet name="1-4" sheetId="6" r:id="rId4"/>
    <sheet name="1-5" sheetId="7" r:id="rId5"/>
    <sheet name="1-6" sheetId="8" r:id="rId6"/>
    <sheet name="2-1" sheetId="13" r:id="rId7"/>
    <sheet name="2-2" sheetId="10" r:id="rId8"/>
    <sheet name="2-3" sheetId="11" r:id="rId9"/>
    <sheet name="2-4" sheetId="12" r:id="rId10"/>
    <sheet name="2-5" sheetId="9" r:id="rId11"/>
    <sheet name="2-6" sheetId="14" r:id="rId12"/>
    <sheet name="3-1" sheetId="15" r:id="rId13"/>
    <sheet name="3-2" sheetId="16" r:id="rId14"/>
    <sheet name="3-3" sheetId="17" r:id="rId15"/>
    <sheet name="3-4" sheetId="18" r:id="rId16"/>
    <sheet name="3-5" sheetId="19" r:id="rId17"/>
    <sheet name="3-6" sheetId="20" r:id="rId18"/>
    <sheet name="4-1" sheetId="21" r:id="rId19"/>
    <sheet name="4-2" sheetId="22" r:id="rId20"/>
    <sheet name="4-3" sheetId="23" r:id="rId21"/>
    <sheet name="4-4" sheetId="24" r:id="rId22"/>
    <sheet name="4-5" sheetId="25" r:id="rId23"/>
    <sheet name="4-6" sheetId="26" r:id="rId24"/>
  </sheets>
  <definedNames>
    <definedName name="_xlnm.Print_Area" localSheetId="0">'1-1'!$A$1:$P$20</definedName>
    <definedName name="_xlnm.Print_Area" localSheetId="10">'2-5'!$A$1:$Q$23</definedName>
    <definedName name="_xlnm.Print_Area" localSheetId="18">'4-1'!$A$1:$Q$20</definedName>
    <definedName name="_xlnm.Print_Area" localSheetId="19">'4-2'!$A$1:$O$25</definedName>
    <definedName name="_xlnm.Print_Area" localSheetId="20">'4-3'!$A$1:$O$19</definedName>
    <definedName name="_xlnm.Print_Area" localSheetId="21">'4-4'!$A$1:$O$31</definedName>
    <definedName name="_xlnm.Print_Area" localSheetId="22">'4-5'!$A$1:$O$18</definedName>
    <definedName name="_xlnm.Print_Area" localSheetId="23">'4-6'!$A$1:$O$30</definedName>
  </definedNames>
  <calcPr calcId="162913"/>
</workbook>
</file>

<file path=xl/calcChain.xml><?xml version="1.0" encoding="utf-8"?>
<calcChain xmlns="http://schemas.openxmlformats.org/spreadsheetml/2006/main">
  <c r="O7" i="26" l="1"/>
  <c r="M30" i="26"/>
  <c r="N30" i="26"/>
  <c r="N29" i="26"/>
  <c r="M29" i="26"/>
  <c r="M7" i="26"/>
  <c r="O17" i="16"/>
  <c r="P17" i="16"/>
  <c r="Q17" i="16"/>
  <c r="L26" i="12" l="1"/>
  <c r="J24" i="26"/>
  <c r="L12" i="16" l="1"/>
  <c r="L21" i="10"/>
  <c r="L20" i="10"/>
  <c r="O20" i="10" l="1"/>
  <c r="L10" i="7"/>
  <c r="K10" i="7"/>
  <c r="J10" i="7"/>
  <c r="L25" i="26" l="1"/>
  <c r="O25" i="26" s="1"/>
  <c r="K25" i="26"/>
  <c r="N25" i="26" s="1"/>
  <c r="J25" i="26"/>
  <c r="M25" i="26" s="1"/>
  <c r="L24" i="26"/>
  <c r="K24" i="26"/>
  <c r="L23" i="26"/>
  <c r="K23" i="26"/>
  <c r="J23" i="26"/>
  <c r="L22" i="26"/>
  <c r="K22" i="26"/>
  <c r="J22" i="26"/>
  <c r="L21" i="26"/>
  <c r="K21" i="26"/>
  <c r="J21" i="26"/>
  <c r="L20" i="26"/>
  <c r="K20" i="26"/>
  <c r="J20" i="26"/>
  <c r="L19" i="26"/>
  <c r="K19" i="26"/>
  <c r="J19" i="26"/>
  <c r="L18" i="26"/>
  <c r="K18" i="26"/>
  <c r="J18" i="26"/>
  <c r="L17" i="26"/>
  <c r="K17" i="26"/>
  <c r="J17" i="26"/>
  <c r="L16" i="26"/>
  <c r="K16" i="26"/>
  <c r="J16" i="26"/>
  <c r="L15" i="26"/>
  <c r="K15" i="26"/>
  <c r="J15" i="26"/>
  <c r="L14" i="26"/>
  <c r="K14" i="26"/>
  <c r="J14" i="26"/>
  <c r="L13" i="26"/>
  <c r="K13" i="26"/>
  <c r="J13" i="26"/>
  <c r="L12" i="26"/>
  <c r="K12" i="26"/>
  <c r="J12" i="26"/>
  <c r="L11" i="26"/>
  <c r="K11" i="26"/>
  <c r="J11" i="26"/>
  <c r="L10" i="26"/>
  <c r="K10" i="26"/>
  <c r="J10" i="26"/>
  <c r="L9" i="26"/>
  <c r="K9" i="26"/>
  <c r="J9" i="26"/>
  <c r="L8" i="26"/>
  <c r="K8" i="26"/>
  <c r="J8" i="26"/>
  <c r="L7" i="26"/>
  <c r="K7" i="26"/>
  <c r="J7" i="26"/>
  <c r="O20" i="26" l="1"/>
  <c r="M20" i="26"/>
  <c r="O13" i="26"/>
  <c r="N20" i="26"/>
  <c r="O27" i="26"/>
  <c r="O29" i="26" s="1"/>
  <c r="M13" i="26"/>
  <c r="N13" i="26"/>
  <c r="N7" i="26"/>
  <c r="N27" i="26" s="1"/>
  <c r="M27" i="26" l="1"/>
  <c r="M28" i="26" s="1"/>
  <c r="O28" i="26"/>
  <c r="O30" i="26" s="1"/>
  <c r="N28" i="26"/>
  <c r="L15" i="25"/>
  <c r="O15" i="25" s="1"/>
  <c r="K15" i="25"/>
  <c r="N15" i="25" s="1"/>
  <c r="J15" i="25"/>
  <c r="M15" i="25" s="1"/>
  <c r="L14" i="25"/>
  <c r="O14" i="25" s="1"/>
  <c r="K14" i="25"/>
  <c r="N14" i="25" s="1"/>
  <c r="J14" i="25"/>
  <c r="M14" i="25" s="1"/>
  <c r="L13" i="25"/>
  <c r="O13" i="25" s="1"/>
  <c r="K13" i="25"/>
  <c r="N13" i="25" s="1"/>
  <c r="J13" i="25"/>
  <c r="M13" i="25" s="1"/>
  <c r="L12" i="25"/>
  <c r="K12" i="25"/>
  <c r="J12" i="25"/>
  <c r="L11" i="25"/>
  <c r="K11" i="25"/>
  <c r="J11" i="25"/>
  <c r="L10" i="25"/>
  <c r="K10" i="25"/>
  <c r="J10" i="25"/>
  <c r="L9" i="25"/>
  <c r="K9" i="25"/>
  <c r="J9" i="25"/>
  <c r="L8" i="25"/>
  <c r="K8" i="25"/>
  <c r="J8" i="25"/>
  <c r="L7" i="25"/>
  <c r="K7" i="25"/>
  <c r="J7" i="25"/>
  <c r="M7" i="25" l="1"/>
  <c r="O7" i="25"/>
  <c r="N7" i="25"/>
  <c r="O17" i="25" l="1"/>
  <c r="O18" i="25" s="1"/>
  <c r="N17" i="25"/>
  <c r="N18" i="25" s="1"/>
  <c r="M17" i="25"/>
  <c r="M18" i="25" s="1"/>
  <c r="L28" i="24"/>
  <c r="O28" i="24" s="1"/>
  <c r="K28" i="24"/>
  <c r="N28" i="24" s="1"/>
  <c r="J28" i="24"/>
  <c r="M28" i="24" s="1"/>
  <c r="L27" i="24"/>
  <c r="O27" i="24" s="1"/>
  <c r="K27" i="24"/>
  <c r="N27" i="24" s="1"/>
  <c r="J27" i="24"/>
  <c r="M27" i="24" s="1"/>
  <c r="O26" i="24"/>
  <c r="N26" i="24"/>
  <c r="M26" i="24"/>
  <c r="L25" i="24"/>
  <c r="K25" i="24"/>
  <c r="J25" i="24"/>
  <c r="L24" i="24"/>
  <c r="K24" i="24"/>
  <c r="J24" i="24"/>
  <c r="L23" i="24"/>
  <c r="K23" i="24"/>
  <c r="J23" i="24"/>
  <c r="L22" i="24"/>
  <c r="K22" i="24"/>
  <c r="J22" i="24"/>
  <c r="L21" i="24"/>
  <c r="K21" i="24"/>
  <c r="J21" i="24"/>
  <c r="L20" i="24"/>
  <c r="K20" i="24"/>
  <c r="J20" i="24"/>
  <c r="L19" i="24"/>
  <c r="K19" i="24"/>
  <c r="J19" i="24"/>
  <c r="L18" i="24"/>
  <c r="K18" i="24"/>
  <c r="J18" i="24"/>
  <c r="L17" i="24"/>
  <c r="K17" i="24"/>
  <c r="J17" i="24"/>
  <c r="L16" i="24"/>
  <c r="K16" i="24"/>
  <c r="J16" i="24"/>
  <c r="L15" i="24"/>
  <c r="K15" i="24"/>
  <c r="J15" i="24"/>
  <c r="L14" i="24"/>
  <c r="K14" i="24"/>
  <c r="J14" i="24"/>
  <c r="L13" i="24"/>
  <c r="K13" i="24"/>
  <c r="J13" i="24"/>
  <c r="L12" i="24"/>
  <c r="K12" i="24"/>
  <c r="J12" i="24"/>
  <c r="L11" i="24"/>
  <c r="K11" i="24"/>
  <c r="J11" i="24"/>
  <c r="L10" i="24"/>
  <c r="K10" i="24"/>
  <c r="J10" i="24"/>
  <c r="L9" i="24"/>
  <c r="K9" i="24"/>
  <c r="J9" i="24"/>
  <c r="L8" i="24"/>
  <c r="K8" i="24"/>
  <c r="J8" i="24"/>
  <c r="L7" i="24"/>
  <c r="K7" i="24"/>
  <c r="J7" i="24"/>
  <c r="M7" i="24" l="1"/>
  <c r="M16" i="24"/>
  <c r="O16" i="24"/>
  <c r="N7" i="24"/>
  <c r="N30" i="24" s="1"/>
  <c r="O7" i="24"/>
  <c r="N16" i="24"/>
  <c r="O30" i="24" l="1"/>
  <c r="M30" i="24"/>
  <c r="O31" i="24"/>
  <c r="M31" i="24"/>
  <c r="N31" i="24" l="1"/>
  <c r="L16" i="23"/>
  <c r="O16" i="23" s="1"/>
  <c r="K16" i="23"/>
  <c r="N16" i="23" s="1"/>
  <c r="J16" i="23"/>
  <c r="M16" i="23" s="1"/>
  <c r="L15" i="23"/>
  <c r="O15" i="23" s="1"/>
  <c r="K15" i="23"/>
  <c r="J15" i="23"/>
  <c r="M15" i="23" s="1"/>
  <c r="L14" i="23"/>
  <c r="K14" i="23"/>
  <c r="J14" i="23"/>
  <c r="L13" i="23"/>
  <c r="K13" i="23"/>
  <c r="J13" i="23"/>
  <c r="L12" i="23"/>
  <c r="K12" i="23"/>
  <c r="J12" i="23"/>
  <c r="L11" i="23"/>
  <c r="K11" i="23"/>
  <c r="J11" i="23"/>
  <c r="L10" i="23"/>
  <c r="K10" i="23"/>
  <c r="J10" i="23"/>
  <c r="L9" i="23"/>
  <c r="K9" i="23"/>
  <c r="J9" i="23"/>
  <c r="L8" i="23"/>
  <c r="K8" i="23"/>
  <c r="J8" i="23"/>
  <c r="L7" i="23"/>
  <c r="K7" i="23"/>
  <c r="J7" i="23"/>
  <c r="M7" i="23" l="1"/>
  <c r="N12" i="23"/>
  <c r="N7" i="23"/>
  <c r="O7" i="23"/>
  <c r="M12" i="23"/>
  <c r="O12" i="23"/>
  <c r="N15" i="23"/>
  <c r="O18" i="23" l="1"/>
  <c r="M18" i="23"/>
  <c r="N18" i="23"/>
  <c r="N19" i="23" s="1"/>
  <c r="O19" i="23"/>
  <c r="M19" i="23" l="1"/>
  <c r="L22" i="22"/>
  <c r="O22" i="22" s="1"/>
  <c r="K22" i="22"/>
  <c r="N22" i="22" s="1"/>
  <c r="J22" i="22"/>
  <c r="M22" i="22" s="1"/>
  <c r="L21" i="22"/>
  <c r="O21" i="22" s="1"/>
  <c r="K21" i="22"/>
  <c r="N21" i="22" s="1"/>
  <c r="J21" i="22"/>
  <c r="M21" i="22" s="1"/>
  <c r="L20" i="22"/>
  <c r="K20" i="22"/>
  <c r="J20" i="22"/>
  <c r="L19" i="22"/>
  <c r="K19" i="22"/>
  <c r="J19" i="22"/>
  <c r="L18" i="22"/>
  <c r="K18" i="22"/>
  <c r="J18" i="22"/>
  <c r="L17" i="22"/>
  <c r="K17" i="22"/>
  <c r="J17" i="22"/>
  <c r="L16" i="22"/>
  <c r="K16" i="22"/>
  <c r="J16" i="22"/>
  <c r="L15" i="22"/>
  <c r="K15" i="22"/>
  <c r="J15" i="22"/>
  <c r="L14" i="22"/>
  <c r="K14" i="22"/>
  <c r="J14" i="22"/>
  <c r="L13" i="22"/>
  <c r="K13" i="22"/>
  <c r="J13" i="22"/>
  <c r="L12" i="22"/>
  <c r="K12" i="22"/>
  <c r="J12" i="22"/>
  <c r="L11" i="22"/>
  <c r="K11" i="22"/>
  <c r="J11" i="22"/>
  <c r="L10" i="22"/>
  <c r="K10" i="22"/>
  <c r="J10" i="22"/>
  <c r="L9" i="22"/>
  <c r="K9" i="22"/>
  <c r="J9" i="22"/>
  <c r="L8" i="22"/>
  <c r="K8" i="22"/>
  <c r="J8" i="22"/>
  <c r="L7" i="22"/>
  <c r="K7" i="22"/>
  <c r="J7" i="22"/>
  <c r="M7" i="22" l="1"/>
  <c r="M11" i="22"/>
  <c r="O7" i="22"/>
  <c r="O11" i="22"/>
  <c r="N19" i="22"/>
  <c r="N7" i="22"/>
  <c r="N11" i="22"/>
  <c r="M19" i="22"/>
  <c r="M24" i="22" s="1"/>
  <c r="O19" i="22"/>
  <c r="O24" i="22" l="1"/>
  <c r="O25" i="22" s="1"/>
  <c r="M25" i="22"/>
  <c r="N24" i="22"/>
  <c r="N25" i="22" s="1"/>
  <c r="N17" i="21" l="1"/>
  <c r="Q17" i="21" s="1"/>
  <c r="M17" i="21"/>
  <c r="P17" i="21" s="1"/>
  <c r="L17" i="21"/>
  <c r="O17" i="21" s="1"/>
  <c r="N16" i="21"/>
  <c r="Q16" i="21" s="1"/>
  <c r="M16" i="21"/>
  <c r="P16" i="21" s="1"/>
  <c r="L16" i="21"/>
  <c r="O16" i="21" s="1"/>
  <c r="N15" i="21"/>
  <c r="M15" i="21"/>
  <c r="L15" i="21"/>
  <c r="N14" i="21"/>
  <c r="M14" i="21"/>
  <c r="L14" i="21"/>
  <c r="N13" i="21"/>
  <c r="M13" i="21"/>
  <c r="L13" i="21"/>
  <c r="N12" i="21"/>
  <c r="M12" i="21"/>
  <c r="L12" i="21"/>
  <c r="N11" i="21"/>
  <c r="M11" i="21"/>
  <c r="L11" i="21"/>
  <c r="N10" i="21"/>
  <c r="M10" i="21"/>
  <c r="L10" i="21"/>
  <c r="N9" i="21"/>
  <c r="M9" i="21"/>
  <c r="L9" i="21"/>
  <c r="N8" i="21"/>
  <c r="M8" i="21"/>
  <c r="L8" i="21"/>
  <c r="N7" i="21"/>
  <c r="M7" i="21"/>
  <c r="L7" i="21"/>
  <c r="O7" i="21" l="1"/>
  <c r="O19" i="21" s="1"/>
  <c r="Q13" i="21"/>
  <c r="Q7" i="21"/>
  <c r="Q19" i="21" s="1"/>
  <c r="O13" i="21"/>
  <c r="P13" i="21"/>
  <c r="P7" i="21"/>
  <c r="P19" i="21" l="1"/>
  <c r="P20" i="21" s="1"/>
  <c r="Q20" i="21"/>
  <c r="O20" i="21"/>
  <c r="N25" i="20" l="1"/>
  <c r="Q25" i="20" s="1"/>
  <c r="M25" i="20"/>
  <c r="P25" i="20" s="1"/>
  <c r="L25" i="20"/>
  <c r="O25" i="20" s="1"/>
  <c r="N24" i="20"/>
  <c r="Q24" i="20" s="1"/>
  <c r="M24" i="20"/>
  <c r="P24" i="20" s="1"/>
  <c r="L24" i="20"/>
  <c r="O24" i="20" s="1"/>
  <c r="N23" i="20"/>
  <c r="M23" i="20"/>
  <c r="L23" i="20"/>
  <c r="N22" i="20"/>
  <c r="M22" i="20"/>
  <c r="L22" i="20"/>
  <c r="N21" i="20"/>
  <c r="M21" i="20"/>
  <c r="L21" i="20"/>
  <c r="N20" i="20"/>
  <c r="M20" i="20"/>
  <c r="L20" i="20"/>
  <c r="N19" i="20"/>
  <c r="M19" i="20"/>
  <c r="L19" i="20"/>
  <c r="N18" i="20"/>
  <c r="M18" i="20"/>
  <c r="L18" i="20"/>
  <c r="N17" i="20"/>
  <c r="M17" i="20"/>
  <c r="L17" i="20"/>
  <c r="N16" i="20"/>
  <c r="M16" i="20"/>
  <c r="L16" i="20"/>
  <c r="N15" i="20"/>
  <c r="M15" i="20"/>
  <c r="L15" i="20"/>
  <c r="N14" i="20"/>
  <c r="M14" i="20"/>
  <c r="L14" i="20"/>
  <c r="O14" i="20" s="1"/>
  <c r="N13" i="20"/>
  <c r="M13" i="20"/>
  <c r="L13" i="20"/>
  <c r="N12" i="20"/>
  <c r="M12" i="20"/>
  <c r="L12" i="20"/>
  <c r="N11" i="20"/>
  <c r="M11" i="20"/>
  <c r="L11" i="20"/>
  <c r="N10" i="20"/>
  <c r="M10" i="20"/>
  <c r="L10" i="20"/>
  <c r="N9" i="20"/>
  <c r="M9" i="20"/>
  <c r="L9" i="20"/>
  <c r="N8" i="20"/>
  <c r="M8" i="20"/>
  <c r="L8" i="20"/>
  <c r="N7" i="20"/>
  <c r="M7" i="20"/>
  <c r="P7" i="20" s="1"/>
  <c r="L7" i="20"/>
  <c r="O19" i="20" l="1"/>
  <c r="P19" i="20"/>
  <c r="Q7" i="20"/>
  <c r="Q14" i="20"/>
  <c r="P14" i="20"/>
  <c r="O7" i="20"/>
  <c r="Q19" i="20"/>
  <c r="P27" i="20" l="1"/>
  <c r="P28" i="20" s="1"/>
  <c r="Q27" i="20"/>
  <c r="Q28" i="20" s="1"/>
  <c r="O27" i="20"/>
  <c r="O28" i="20" s="1"/>
  <c r="N21" i="19"/>
  <c r="Q21" i="19" s="1"/>
  <c r="M21" i="19"/>
  <c r="P21" i="19" s="1"/>
  <c r="L21" i="19"/>
  <c r="O21" i="19" s="1"/>
  <c r="N20" i="19"/>
  <c r="Q20" i="19" s="1"/>
  <c r="M20" i="19"/>
  <c r="P20" i="19" s="1"/>
  <c r="L20" i="19"/>
  <c r="O20" i="19" s="1"/>
  <c r="N19" i="19"/>
  <c r="M19" i="19"/>
  <c r="L19" i="19"/>
  <c r="N18" i="19"/>
  <c r="M18" i="19"/>
  <c r="L18" i="19"/>
  <c r="N17" i="19"/>
  <c r="M17" i="19"/>
  <c r="L17" i="19"/>
  <c r="N16" i="19"/>
  <c r="M16" i="19"/>
  <c r="L16" i="19"/>
  <c r="N15" i="19"/>
  <c r="M15" i="19"/>
  <c r="L15" i="19"/>
  <c r="N14" i="19"/>
  <c r="M14" i="19"/>
  <c r="L14" i="19"/>
  <c r="N13" i="19"/>
  <c r="M13" i="19"/>
  <c r="L13" i="19"/>
  <c r="N12" i="19"/>
  <c r="M12" i="19"/>
  <c r="L12" i="19"/>
  <c r="N11" i="19"/>
  <c r="M11" i="19"/>
  <c r="L11" i="19"/>
  <c r="N10" i="19"/>
  <c r="M10" i="19"/>
  <c r="L10" i="19"/>
  <c r="N9" i="19"/>
  <c r="M9" i="19"/>
  <c r="L9" i="19"/>
  <c r="N8" i="19"/>
  <c r="M8" i="19"/>
  <c r="L8" i="19"/>
  <c r="N7" i="19"/>
  <c r="M7" i="19"/>
  <c r="L7" i="19"/>
  <c r="P7" i="19" l="1"/>
  <c r="O7" i="19"/>
  <c r="O23" i="19" s="1"/>
  <c r="Q7" i="19"/>
  <c r="Q23" i="19" s="1"/>
  <c r="P23" i="19" l="1"/>
  <c r="P24" i="19" s="1"/>
  <c r="O24" i="19"/>
  <c r="Q24" i="19"/>
  <c r="N28" i="18"/>
  <c r="Q28" i="18" s="1"/>
  <c r="M28" i="18"/>
  <c r="P28" i="18" s="1"/>
  <c r="L28" i="18"/>
  <c r="O28" i="18" s="1"/>
  <c r="Q27" i="18"/>
  <c r="P27" i="18"/>
  <c r="O27" i="18"/>
  <c r="N26" i="18"/>
  <c r="M26" i="18"/>
  <c r="L26" i="18"/>
  <c r="N25" i="18"/>
  <c r="M25" i="18"/>
  <c r="L25" i="18"/>
  <c r="N24" i="18"/>
  <c r="M24" i="18"/>
  <c r="L24" i="18"/>
  <c r="N23" i="18"/>
  <c r="M23" i="18"/>
  <c r="L23" i="18"/>
  <c r="N22" i="18"/>
  <c r="M22" i="18"/>
  <c r="L22" i="18"/>
  <c r="N21" i="18"/>
  <c r="M21" i="18"/>
  <c r="L21" i="18"/>
  <c r="N20" i="18"/>
  <c r="M20" i="18"/>
  <c r="L20" i="18"/>
  <c r="N19" i="18"/>
  <c r="M19" i="18"/>
  <c r="L19" i="18"/>
  <c r="N18" i="18"/>
  <c r="M18" i="18"/>
  <c r="L18" i="18"/>
  <c r="N17" i="18"/>
  <c r="M17" i="18"/>
  <c r="L17" i="18"/>
  <c r="N16" i="18"/>
  <c r="M16" i="18"/>
  <c r="L16" i="18"/>
  <c r="N15" i="18"/>
  <c r="M15" i="18"/>
  <c r="L15" i="18"/>
  <c r="N14" i="18"/>
  <c r="M14" i="18"/>
  <c r="L14" i="18"/>
  <c r="N13" i="18"/>
  <c r="M13" i="18"/>
  <c r="L13" i="18"/>
  <c r="N12" i="18"/>
  <c r="M12" i="18"/>
  <c r="L12" i="18"/>
  <c r="N11" i="18"/>
  <c r="M11" i="18"/>
  <c r="L11" i="18"/>
  <c r="N10" i="18"/>
  <c r="M10" i="18"/>
  <c r="L10" i="18"/>
  <c r="N9" i="18"/>
  <c r="M9" i="18"/>
  <c r="L9" i="18"/>
  <c r="N8" i="18"/>
  <c r="M8" i="18"/>
  <c r="L8" i="18"/>
  <c r="N7" i="18"/>
  <c r="M7" i="18"/>
  <c r="L7" i="18"/>
  <c r="O7" i="18" l="1"/>
  <c r="Q17" i="18"/>
  <c r="Q7" i="18"/>
  <c r="O17" i="18"/>
  <c r="P11" i="18"/>
  <c r="P7" i="18"/>
  <c r="P30" i="18" s="1"/>
  <c r="O11" i="18"/>
  <c r="Q11" i="18"/>
  <c r="P17" i="18"/>
  <c r="Q30" i="18" l="1"/>
  <c r="Q31" i="18"/>
  <c r="O30" i="18"/>
  <c r="O31" i="18"/>
  <c r="P31" i="18"/>
  <c r="N21" i="17"/>
  <c r="Q21" i="17" s="1"/>
  <c r="M21" i="17"/>
  <c r="P21" i="17" s="1"/>
  <c r="L21" i="17"/>
  <c r="O21" i="17" s="1"/>
  <c r="N20" i="17"/>
  <c r="Q20" i="17" s="1"/>
  <c r="M20" i="17"/>
  <c r="P20" i="17" s="1"/>
  <c r="L20" i="17"/>
  <c r="O20" i="17" s="1"/>
  <c r="N19" i="17"/>
  <c r="M19" i="17"/>
  <c r="L19" i="17"/>
  <c r="N18" i="17"/>
  <c r="M18" i="17"/>
  <c r="L18" i="17"/>
  <c r="N17" i="17"/>
  <c r="M17" i="17"/>
  <c r="L17" i="17"/>
  <c r="N16" i="17"/>
  <c r="M16" i="17"/>
  <c r="L16" i="17"/>
  <c r="N15" i="17"/>
  <c r="M15" i="17"/>
  <c r="L15" i="17"/>
  <c r="N14" i="17"/>
  <c r="M14" i="17"/>
  <c r="L14" i="17"/>
  <c r="N13" i="17"/>
  <c r="M13" i="17"/>
  <c r="L13" i="17"/>
  <c r="N12" i="17"/>
  <c r="M12" i="17"/>
  <c r="L12" i="17"/>
  <c r="N11" i="17"/>
  <c r="M11" i="17"/>
  <c r="L11" i="17"/>
  <c r="N10" i="17"/>
  <c r="M10" i="17"/>
  <c r="L10" i="17"/>
  <c r="N9" i="17"/>
  <c r="M9" i="17"/>
  <c r="L9" i="17"/>
  <c r="N8" i="17"/>
  <c r="M8" i="17"/>
  <c r="L8" i="17"/>
  <c r="N7" i="17"/>
  <c r="M7" i="17"/>
  <c r="L7" i="17"/>
  <c r="O7" i="17" l="1"/>
  <c r="P13" i="17"/>
  <c r="P7" i="17"/>
  <c r="Q7" i="17"/>
  <c r="Q23" i="17" s="1"/>
  <c r="O13" i="17"/>
  <c r="Q13" i="17"/>
  <c r="P23" i="17" l="1"/>
  <c r="P24" i="17" s="1"/>
  <c r="O23" i="17"/>
  <c r="O24" i="17" s="1"/>
  <c r="Q24" i="17"/>
  <c r="N15" i="16"/>
  <c r="Q15" i="16" s="1"/>
  <c r="M15" i="16"/>
  <c r="P15" i="16" s="1"/>
  <c r="L15" i="16"/>
  <c r="O15" i="16" s="1"/>
  <c r="N14" i="16"/>
  <c r="Q14" i="16" s="1"/>
  <c r="M14" i="16"/>
  <c r="P14" i="16" s="1"/>
  <c r="L14" i="16"/>
  <c r="O14" i="16" s="1"/>
  <c r="N13" i="16"/>
  <c r="M13" i="16"/>
  <c r="L13" i="16"/>
  <c r="O12" i="16" s="1"/>
  <c r="N12" i="16"/>
  <c r="M12" i="16"/>
  <c r="N11" i="16"/>
  <c r="M11" i="16"/>
  <c r="L11" i="16"/>
  <c r="N10" i="16"/>
  <c r="M10" i="16"/>
  <c r="L10" i="16"/>
  <c r="N9" i="16"/>
  <c r="M9" i="16"/>
  <c r="L9" i="16"/>
  <c r="N8" i="16"/>
  <c r="M8" i="16"/>
  <c r="L8" i="16"/>
  <c r="N7" i="16"/>
  <c r="M7" i="16"/>
  <c r="L7" i="16"/>
  <c r="Q7" i="16" l="1"/>
  <c r="Q9" i="16"/>
  <c r="P12" i="16"/>
  <c r="O7" i="16"/>
  <c r="O9" i="16"/>
  <c r="P7" i="16"/>
  <c r="P9" i="16"/>
  <c r="Q12" i="16"/>
  <c r="P18" i="16" l="1"/>
  <c r="Q18" i="16"/>
  <c r="O18" i="16"/>
  <c r="N19" i="15"/>
  <c r="Q19" i="15" s="1"/>
  <c r="M19" i="15"/>
  <c r="P19" i="15" s="1"/>
  <c r="L19" i="15"/>
  <c r="O19" i="15" s="1"/>
  <c r="N18" i="15"/>
  <c r="Q18" i="15" s="1"/>
  <c r="M18" i="15"/>
  <c r="P18" i="15" s="1"/>
  <c r="L18" i="15"/>
  <c r="O18" i="15" s="1"/>
  <c r="N17" i="15"/>
  <c r="Q17" i="15" s="1"/>
  <c r="M17" i="15"/>
  <c r="P17" i="15" s="1"/>
  <c r="L17" i="15"/>
  <c r="O17" i="15" s="1"/>
  <c r="N16" i="15"/>
  <c r="M16" i="15"/>
  <c r="L16" i="15"/>
  <c r="N15" i="15"/>
  <c r="M15" i="15"/>
  <c r="L15" i="15"/>
  <c r="N14" i="15"/>
  <c r="M14" i="15"/>
  <c r="L14" i="15"/>
  <c r="N13" i="15"/>
  <c r="M13" i="15"/>
  <c r="L13" i="15"/>
  <c r="N12" i="15"/>
  <c r="M12" i="15"/>
  <c r="L12" i="15"/>
  <c r="N11" i="15"/>
  <c r="M11" i="15"/>
  <c r="L11" i="15"/>
  <c r="N10" i="15"/>
  <c r="M10" i="15"/>
  <c r="L10" i="15"/>
  <c r="N9" i="15"/>
  <c r="M9" i="15"/>
  <c r="L9" i="15"/>
  <c r="N8" i="15"/>
  <c r="M8" i="15"/>
  <c r="L8" i="15"/>
  <c r="N7" i="15"/>
  <c r="M7" i="15"/>
  <c r="L7" i="15"/>
  <c r="Q13" i="15" l="1"/>
  <c r="O13" i="15"/>
  <c r="P7" i="15"/>
  <c r="O7" i="15"/>
  <c r="Q7" i="15"/>
  <c r="P13" i="15"/>
  <c r="Q21" i="15" l="1"/>
  <c r="Q22" i="15" s="1"/>
  <c r="P21" i="15"/>
  <c r="O21" i="15"/>
  <c r="O22" i="15" s="1"/>
  <c r="P22" i="15"/>
  <c r="N16" i="14"/>
  <c r="Q16" i="14" s="1"/>
  <c r="M16" i="14"/>
  <c r="P16" i="14" s="1"/>
  <c r="L16" i="14"/>
  <c r="O16" i="14" s="1"/>
  <c r="N15" i="14"/>
  <c r="Q15" i="14" s="1"/>
  <c r="M15" i="14"/>
  <c r="P15" i="14" s="1"/>
  <c r="L15" i="14"/>
  <c r="O15" i="14" s="1"/>
  <c r="Q14" i="14"/>
  <c r="P14" i="14"/>
  <c r="O14" i="14"/>
  <c r="N13" i="14"/>
  <c r="M13" i="14"/>
  <c r="L13" i="14"/>
  <c r="N12" i="14"/>
  <c r="M12" i="14"/>
  <c r="L12" i="14"/>
  <c r="N11" i="14"/>
  <c r="M11" i="14"/>
  <c r="L11" i="14"/>
  <c r="N10" i="14"/>
  <c r="M10" i="14"/>
  <c r="L10" i="14"/>
  <c r="N9" i="14"/>
  <c r="M9" i="14"/>
  <c r="L9" i="14"/>
  <c r="N8" i="14"/>
  <c r="M8" i="14"/>
  <c r="L8" i="14"/>
  <c r="N7" i="14"/>
  <c r="M7" i="14"/>
  <c r="L7" i="14"/>
  <c r="O7" i="14" s="1"/>
  <c r="P7" i="14" l="1"/>
  <c r="Q7" i="14"/>
  <c r="Q10" i="14"/>
  <c r="O12" i="14"/>
  <c r="P12" i="14"/>
  <c r="O10" i="14"/>
  <c r="Q12" i="14"/>
  <c r="O18" i="14"/>
  <c r="P10" i="14"/>
  <c r="O19" i="14" l="1"/>
  <c r="Q18" i="14"/>
  <c r="P18" i="14"/>
  <c r="N20" i="9"/>
  <c r="Q20" i="9" s="1"/>
  <c r="M20" i="9"/>
  <c r="P20" i="9" s="1"/>
  <c r="L20" i="9"/>
  <c r="O20" i="9" s="1"/>
  <c r="N19" i="9"/>
  <c r="Q19" i="9" s="1"/>
  <c r="M19" i="9"/>
  <c r="P19" i="9" s="1"/>
  <c r="L19" i="9"/>
  <c r="O19" i="9" s="1"/>
  <c r="N18" i="9"/>
  <c r="Q18" i="9" s="1"/>
  <c r="M18" i="9"/>
  <c r="P18" i="9" s="1"/>
  <c r="L18" i="9"/>
  <c r="O18" i="9" s="1"/>
  <c r="N17" i="9"/>
  <c r="M17" i="9"/>
  <c r="L17" i="9"/>
  <c r="N16" i="9"/>
  <c r="M16" i="9"/>
  <c r="L16" i="9"/>
  <c r="N15" i="9"/>
  <c r="M15" i="9"/>
  <c r="L15" i="9"/>
  <c r="N14" i="9"/>
  <c r="M14" i="9"/>
  <c r="L14" i="9"/>
  <c r="N13" i="9"/>
  <c r="M13" i="9"/>
  <c r="L13" i="9"/>
  <c r="N12" i="9"/>
  <c r="M12" i="9"/>
  <c r="L12" i="9"/>
  <c r="N11" i="9"/>
  <c r="M11" i="9"/>
  <c r="L11" i="9"/>
  <c r="N10" i="9"/>
  <c r="M10" i="9"/>
  <c r="L10" i="9"/>
  <c r="N9" i="9"/>
  <c r="M9" i="9"/>
  <c r="L9" i="9"/>
  <c r="N8" i="9"/>
  <c r="M8" i="9"/>
  <c r="L8" i="9"/>
  <c r="N7" i="9"/>
  <c r="M7" i="9"/>
  <c r="L7" i="9"/>
  <c r="Q19" i="14" l="1"/>
  <c r="P19" i="14"/>
  <c r="Q7" i="9"/>
  <c r="Q15" i="9"/>
  <c r="O7" i="9"/>
  <c r="O15" i="9"/>
  <c r="P7" i="9"/>
  <c r="P15" i="9"/>
  <c r="O22" i="9" l="1"/>
  <c r="P22" i="9"/>
  <c r="Q22" i="9"/>
  <c r="Q23" i="9" s="1"/>
  <c r="P23" i="9"/>
  <c r="O23" i="9"/>
  <c r="N28" i="12"/>
  <c r="Q28" i="12" s="1"/>
  <c r="M28" i="12"/>
  <c r="P28" i="12" s="1"/>
  <c r="L28" i="12"/>
  <c r="O28" i="12" s="1"/>
  <c r="N27" i="12"/>
  <c r="Q27" i="12" s="1"/>
  <c r="M27" i="12"/>
  <c r="P27" i="12" s="1"/>
  <c r="L27" i="12"/>
  <c r="O27" i="12" s="1"/>
  <c r="N26" i="12"/>
  <c r="M26" i="12"/>
  <c r="N25" i="12"/>
  <c r="M25" i="12"/>
  <c r="L25" i="12"/>
  <c r="N24" i="12"/>
  <c r="M24" i="12"/>
  <c r="L24" i="12"/>
  <c r="N23" i="12"/>
  <c r="M23" i="12"/>
  <c r="L23" i="12"/>
  <c r="N22" i="12"/>
  <c r="M22" i="12"/>
  <c r="L22" i="12"/>
  <c r="N21" i="12"/>
  <c r="M21" i="12"/>
  <c r="L21" i="12"/>
  <c r="N20" i="12"/>
  <c r="M20" i="12"/>
  <c r="L20" i="12"/>
  <c r="N19" i="12"/>
  <c r="M19" i="12"/>
  <c r="L19" i="12"/>
  <c r="N18" i="12"/>
  <c r="M18" i="12"/>
  <c r="L18" i="12"/>
  <c r="N17" i="12"/>
  <c r="M17" i="12"/>
  <c r="L17" i="12"/>
  <c r="N16" i="12"/>
  <c r="M16" i="12"/>
  <c r="L16" i="12"/>
  <c r="N15" i="12"/>
  <c r="M15" i="12"/>
  <c r="L15" i="12"/>
  <c r="N14" i="12"/>
  <c r="M14" i="12"/>
  <c r="L14" i="12"/>
  <c r="N13" i="12"/>
  <c r="M13" i="12"/>
  <c r="L13" i="12"/>
  <c r="N12" i="12"/>
  <c r="M12" i="12"/>
  <c r="L12" i="12"/>
  <c r="N11" i="12"/>
  <c r="M11" i="12"/>
  <c r="L11" i="12"/>
  <c r="N10" i="12"/>
  <c r="M10" i="12"/>
  <c r="L10" i="12"/>
  <c r="N9" i="12"/>
  <c r="M9" i="12"/>
  <c r="L9" i="12"/>
  <c r="N8" i="12"/>
  <c r="M8" i="12"/>
  <c r="L8" i="12"/>
  <c r="N7" i="12"/>
  <c r="M7" i="12"/>
  <c r="L7" i="12"/>
  <c r="P19" i="12" l="1"/>
  <c r="O11" i="12"/>
  <c r="O7" i="12"/>
  <c r="O22" i="12"/>
  <c r="Q7" i="12"/>
  <c r="Q11" i="12"/>
  <c r="Q30" i="12" s="1"/>
  <c r="Q31" i="12" s="1"/>
  <c r="P22" i="12"/>
  <c r="P7" i="12"/>
  <c r="P11" i="12"/>
  <c r="O19" i="12"/>
  <c r="Q19" i="12"/>
  <c r="Q22" i="12"/>
  <c r="O30" i="12" l="1"/>
  <c r="O31" i="12" s="1"/>
  <c r="P30" i="12"/>
  <c r="P31" i="12" s="1"/>
  <c r="N17" i="11"/>
  <c r="Q17" i="11" s="1"/>
  <c r="M17" i="11"/>
  <c r="P17" i="11" s="1"/>
  <c r="L17" i="11"/>
  <c r="O17" i="11" s="1"/>
  <c r="N16" i="11"/>
  <c r="Q16" i="11" s="1"/>
  <c r="M16" i="11"/>
  <c r="P16" i="11" s="1"/>
  <c r="L16" i="11"/>
  <c r="O16" i="11" s="1"/>
  <c r="N15" i="11"/>
  <c r="M15" i="11"/>
  <c r="L15" i="11"/>
  <c r="N14" i="11"/>
  <c r="M14" i="11"/>
  <c r="P14" i="11" s="1"/>
  <c r="L14" i="11"/>
  <c r="O14" i="11" s="1"/>
  <c r="N13" i="11"/>
  <c r="M13" i="11"/>
  <c r="L13" i="11"/>
  <c r="N12" i="11"/>
  <c r="M12" i="11"/>
  <c r="L12" i="11"/>
  <c r="N11" i="11"/>
  <c r="M11" i="11"/>
  <c r="L11" i="11"/>
  <c r="N10" i="11"/>
  <c r="M10" i="11"/>
  <c r="L10" i="11"/>
  <c r="N9" i="11"/>
  <c r="M9" i="11"/>
  <c r="L9" i="11"/>
  <c r="N8" i="11"/>
  <c r="M8" i="11"/>
  <c r="L8" i="11"/>
  <c r="N7" i="11"/>
  <c r="M7" i="11"/>
  <c r="L7" i="11"/>
  <c r="Q14" i="11" l="1"/>
  <c r="O7" i="11"/>
  <c r="Q7" i="11"/>
  <c r="P7" i="11"/>
  <c r="O19" i="11" l="1"/>
  <c r="O20" i="11" s="1"/>
  <c r="P19" i="11"/>
  <c r="P20" i="11" s="1"/>
  <c r="Q19" i="11"/>
  <c r="Q20" i="11" s="1"/>
  <c r="N23" i="10"/>
  <c r="Q23" i="10" s="1"/>
  <c r="M23" i="10"/>
  <c r="P23" i="10" s="1"/>
  <c r="L23" i="10"/>
  <c r="O23" i="10" s="1"/>
  <c r="N22" i="10"/>
  <c r="Q22" i="10" s="1"/>
  <c r="M22" i="10"/>
  <c r="P22" i="10" s="1"/>
  <c r="L22" i="10"/>
  <c r="O22" i="10" s="1"/>
  <c r="N21" i="10"/>
  <c r="M21" i="10"/>
  <c r="N20" i="10"/>
  <c r="M20" i="10"/>
  <c r="N19" i="10"/>
  <c r="M19" i="10"/>
  <c r="L19" i="10"/>
  <c r="N18" i="10"/>
  <c r="M18" i="10"/>
  <c r="L18" i="10"/>
  <c r="N17" i="10"/>
  <c r="M17" i="10"/>
  <c r="L17" i="10"/>
  <c r="N16" i="10"/>
  <c r="M16" i="10"/>
  <c r="L16" i="10"/>
  <c r="N15" i="10"/>
  <c r="M15" i="10"/>
  <c r="L15" i="10"/>
  <c r="N14" i="10"/>
  <c r="M14" i="10"/>
  <c r="L14" i="10"/>
  <c r="N13" i="10"/>
  <c r="M13" i="10"/>
  <c r="L13" i="10"/>
  <c r="N12" i="10"/>
  <c r="M12" i="10"/>
  <c r="L12" i="10"/>
  <c r="N11" i="10"/>
  <c r="M11" i="10"/>
  <c r="L11" i="10"/>
  <c r="N10" i="10"/>
  <c r="M10" i="10"/>
  <c r="L10" i="10"/>
  <c r="N9" i="10"/>
  <c r="M9" i="10"/>
  <c r="L9" i="10"/>
  <c r="N8" i="10"/>
  <c r="M8" i="10"/>
  <c r="L8" i="10"/>
  <c r="N7" i="10"/>
  <c r="M7" i="10"/>
  <c r="L7" i="10"/>
  <c r="O7" i="10" l="1"/>
  <c r="O11" i="10"/>
  <c r="P20" i="10"/>
  <c r="Q7" i="10"/>
  <c r="Q11" i="10"/>
  <c r="P7" i="10"/>
  <c r="P11" i="10"/>
  <c r="O25" i="10"/>
  <c r="O26" i="10" s="1"/>
  <c r="Q20" i="10"/>
  <c r="Q25" i="10" l="1"/>
  <c r="Q26" i="10" s="1"/>
  <c r="P25" i="10"/>
  <c r="P26" i="10" s="1"/>
  <c r="N15" i="13" l="1"/>
  <c r="Q15" i="13" s="1"/>
  <c r="M15" i="13"/>
  <c r="P15" i="13" s="1"/>
  <c r="L15" i="13"/>
  <c r="O15" i="13" s="1"/>
  <c r="N14" i="13"/>
  <c r="Q14" i="13" s="1"/>
  <c r="M14" i="13"/>
  <c r="L14" i="13"/>
  <c r="P14" i="13" s="1"/>
  <c r="N13" i="13"/>
  <c r="Q13" i="13" s="1"/>
  <c r="M13" i="13"/>
  <c r="P13" i="13" s="1"/>
  <c r="L13" i="13"/>
  <c r="O13" i="13" s="1"/>
  <c r="N12" i="13"/>
  <c r="M12" i="13"/>
  <c r="L12" i="13"/>
  <c r="N11" i="13"/>
  <c r="M11" i="13"/>
  <c r="L11" i="13"/>
  <c r="N10" i="13"/>
  <c r="M10" i="13"/>
  <c r="L10" i="13"/>
  <c r="N9" i="13"/>
  <c r="M9" i="13"/>
  <c r="L9" i="13"/>
  <c r="N8" i="13"/>
  <c r="M8" i="13"/>
  <c r="L8" i="13"/>
  <c r="N7" i="13"/>
  <c r="M7" i="13"/>
  <c r="L7" i="13"/>
  <c r="Q7" i="13" l="1"/>
  <c r="Q17" i="13" s="1"/>
  <c r="Q18" i="13" s="1"/>
  <c r="O7" i="13"/>
  <c r="P7" i="13"/>
  <c r="O14" i="13"/>
  <c r="O17" i="13" l="1"/>
  <c r="P17" i="13"/>
  <c r="P18" i="13" s="1"/>
  <c r="O18" i="13"/>
  <c r="L16" i="8" l="1"/>
  <c r="O16" i="8" s="1"/>
  <c r="K16" i="8"/>
  <c r="N16" i="8" s="1"/>
  <c r="J16" i="8"/>
  <c r="M16" i="8" s="1"/>
  <c r="O15" i="8"/>
  <c r="N15" i="8"/>
  <c r="M15" i="8"/>
  <c r="L14" i="8"/>
  <c r="K14" i="8"/>
  <c r="J14" i="8"/>
  <c r="L13" i="8"/>
  <c r="K13" i="8"/>
  <c r="J13" i="8"/>
  <c r="L12" i="8"/>
  <c r="K12" i="8"/>
  <c r="J12" i="8"/>
  <c r="L11" i="8"/>
  <c r="K11" i="8"/>
  <c r="J11" i="8"/>
  <c r="L10" i="8"/>
  <c r="K10" i="8"/>
  <c r="J10" i="8"/>
  <c r="L9" i="8"/>
  <c r="K9" i="8"/>
  <c r="J9" i="8"/>
  <c r="L8" i="8"/>
  <c r="K8" i="8"/>
  <c r="J8" i="8"/>
  <c r="L7" i="8"/>
  <c r="K7" i="8"/>
  <c r="J7" i="8"/>
  <c r="M7" i="8" l="1"/>
  <c r="N7" i="8"/>
  <c r="O7" i="8"/>
  <c r="O18" i="8" s="1"/>
  <c r="M12" i="8"/>
  <c r="O12" i="8"/>
  <c r="N12" i="8"/>
  <c r="M18" i="8" l="1"/>
  <c r="N18" i="8"/>
  <c r="M19" i="8"/>
  <c r="N19" i="8"/>
  <c r="O19" i="8" l="1"/>
  <c r="L15" i="7"/>
  <c r="O15" i="7" s="1"/>
  <c r="K15" i="7"/>
  <c r="N15" i="7" s="1"/>
  <c r="J15" i="7"/>
  <c r="M15" i="7" s="1"/>
  <c r="L14" i="7"/>
  <c r="O14" i="7" s="1"/>
  <c r="K14" i="7"/>
  <c r="N14" i="7" s="1"/>
  <c r="J14" i="7"/>
  <c r="M14" i="7" s="1"/>
  <c r="L13" i="7"/>
  <c r="O13" i="7" s="1"/>
  <c r="K13" i="7"/>
  <c r="N13" i="7" s="1"/>
  <c r="J13" i="7"/>
  <c r="M13" i="7" s="1"/>
  <c r="L12" i="7"/>
  <c r="K12" i="7"/>
  <c r="J12" i="7"/>
  <c r="L11" i="7"/>
  <c r="K11" i="7"/>
  <c r="J11" i="7"/>
  <c r="L9" i="7"/>
  <c r="K9" i="7"/>
  <c r="J9" i="7"/>
  <c r="L8" i="7"/>
  <c r="K8" i="7"/>
  <c r="J8" i="7"/>
  <c r="L7" i="7"/>
  <c r="K7" i="7"/>
  <c r="J7" i="7"/>
  <c r="N7" i="7" l="1"/>
  <c r="N17" i="7" s="1"/>
  <c r="N18" i="7" s="1"/>
  <c r="O7" i="7"/>
  <c r="M7" i="7"/>
  <c r="M17" i="7" l="1"/>
  <c r="M18" i="7" s="1"/>
  <c r="O17" i="7"/>
  <c r="O18" i="7" s="1"/>
  <c r="L29" i="6"/>
  <c r="O29" i="6" s="1"/>
  <c r="K29" i="6"/>
  <c r="N29" i="6" s="1"/>
  <c r="J29" i="6"/>
  <c r="M29" i="6" s="1"/>
  <c r="L28" i="6"/>
  <c r="O28" i="6" s="1"/>
  <c r="K28" i="6"/>
  <c r="N28" i="6" s="1"/>
  <c r="J28" i="6"/>
  <c r="M28" i="6" s="1"/>
  <c r="L27" i="6"/>
  <c r="K27" i="6"/>
  <c r="J27" i="6"/>
  <c r="L26" i="6"/>
  <c r="K26" i="6"/>
  <c r="N26" i="6" s="1"/>
  <c r="J26" i="6"/>
  <c r="M26" i="6" s="1"/>
  <c r="L25" i="6"/>
  <c r="K25" i="6"/>
  <c r="J25" i="6"/>
  <c r="L24" i="6"/>
  <c r="K24" i="6"/>
  <c r="J24" i="6"/>
  <c r="L23" i="6"/>
  <c r="K23" i="6"/>
  <c r="J23" i="6"/>
  <c r="L22" i="6"/>
  <c r="K22" i="6"/>
  <c r="J22" i="6"/>
  <c r="L21" i="6"/>
  <c r="K21" i="6"/>
  <c r="J21" i="6"/>
  <c r="L20" i="6"/>
  <c r="K20" i="6"/>
  <c r="J20" i="6"/>
  <c r="L19" i="6"/>
  <c r="K19" i="6"/>
  <c r="J19" i="6"/>
  <c r="L18" i="6"/>
  <c r="K18" i="6"/>
  <c r="J18" i="6"/>
  <c r="L17" i="6"/>
  <c r="K17" i="6"/>
  <c r="J17" i="6"/>
  <c r="L16" i="6"/>
  <c r="K16" i="6"/>
  <c r="J16" i="6"/>
  <c r="L15" i="6"/>
  <c r="K15" i="6"/>
  <c r="J15" i="6"/>
  <c r="L14" i="6"/>
  <c r="K14" i="6"/>
  <c r="J14" i="6"/>
  <c r="L13" i="6"/>
  <c r="K13" i="6"/>
  <c r="J13" i="6"/>
  <c r="L12" i="6"/>
  <c r="K12" i="6"/>
  <c r="J12" i="6"/>
  <c r="L11" i="6"/>
  <c r="K11" i="6"/>
  <c r="J11" i="6"/>
  <c r="L10" i="6"/>
  <c r="K10" i="6"/>
  <c r="J10" i="6"/>
  <c r="L9" i="6"/>
  <c r="K9" i="6"/>
  <c r="N7" i="6" s="1"/>
  <c r="J9" i="6"/>
  <c r="L8" i="6"/>
  <c r="K8" i="6"/>
  <c r="J8" i="6"/>
  <c r="L7" i="6"/>
  <c r="K7" i="6"/>
  <c r="J7" i="6"/>
  <c r="M7" i="6" s="1"/>
  <c r="O11" i="6" l="1"/>
  <c r="O7" i="6"/>
  <c r="M16" i="6"/>
  <c r="O26" i="6"/>
  <c r="M11" i="6"/>
  <c r="N16" i="6"/>
  <c r="O16" i="6"/>
  <c r="N11" i="6"/>
  <c r="N31" i="6" s="1"/>
  <c r="N32" i="6" s="1"/>
  <c r="M31" i="6" l="1"/>
  <c r="M32" i="6" s="1"/>
  <c r="O31" i="6"/>
  <c r="O32" i="6" s="1"/>
  <c r="L21" i="5"/>
  <c r="O21" i="5" s="1"/>
  <c r="K21" i="5"/>
  <c r="N21" i="5" s="1"/>
  <c r="J21" i="5"/>
  <c r="M21" i="5" s="1"/>
  <c r="L20" i="5"/>
  <c r="O20" i="5" s="1"/>
  <c r="K20" i="5"/>
  <c r="N20" i="5" s="1"/>
  <c r="J20" i="5"/>
  <c r="M20" i="5" s="1"/>
  <c r="L19" i="5"/>
  <c r="K19" i="5"/>
  <c r="J19" i="5"/>
  <c r="L18" i="5"/>
  <c r="K18" i="5"/>
  <c r="J18" i="5"/>
  <c r="L17" i="5"/>
  <c r="K17" i="5"/>
  <c r="J17" i="5"/>
  <c r="L16" i="5"/>
  <c r="K16" i="5"/>
  <c r="J16" i="5"/>
  <c r="L15" i="5"/>
  <c r="K15" i="5"/>
  <c r="J15" i="5"/>
  <c r="L14" i="5"/>
  <c r="K14" i="5"/>
  <c r="J14" i="5"/>
  <c r="L13" i="5"/>
  <c r="K13" i="5"/>
  <c r="J13" i="5"/>
  <c r="L12" i="5"/>
  <c r="K12" i="5"/>
  <c r="J12" i="5"/>
  <c r="L11" i="5"/>
  <c r="K11" i="5"/>
  <c r="J11" i="5"/>
  <c r="L10" i="5"/>
  <c r="K10" i="5"/>
  <c r="J10" i="5"/>
  <c r="L9" i="5"/>
  <c r="K9" i="5"/>
  <c r="J9" i="5"/>
  <c r="L8" i="5"/>
  <c r="K8" i="5"/>
  <c r="J8" i="5"/>
  <c r="L7" i="5"/>
  <c r="K7" i="5"/>
  <c r="J7" i="5"/>
  <c r="N13" i="5" l="1"/>
  <c r="M7" i="5"/>
  <c r="M23" i="5" s="1"/>
  <c r="O13" i="5"/>
  <c r="N7" i="5"/>
  <c r="O7" i="5"/>
  <c r="M13" i="5"/>
  <c r="N23" i="5" l="1"/>
  <c r="N24" i="5" s="1"/>
  <c r="O23" i="5"/>
  <c r="O24" i="5" s="1"/>
  <c r="M24" i="5"/>
  <c r="M27" i="4"/>
  <c r="P27" i="4" s="1"/>
  <c r="L27" i="4"/>
  <c r="O27" i="4" s="1"/>
  <c r="K27" i="4"/>
  <c r="N27" i="4" s="1"/>
  <c r="M26" i="4"/>
  <c r="L26" i="4"/>
  <c r="K26" i="4"/>
  <c r="M25" i="4"/>
  <c r="L25" i="4"/>
  <c r="K25" i="4"/>
  <c r="M24" i="4"/>
  <c r="L24" i="4"/>
  <c r="K24" i="4"/>
  <c r="M23" i="4"/>
  <c r="L23" i="4"/>
  <c r="K23" i="4"/>
  <c r="M22" i="4"/>
  <c r="L22" i="4"/>
  <c r="O22" i="4" s="1"/>
  <c r="K22" i="4"/>
  <c r="M21" i="4"/>
  <c r="L21" i="4"/>
  <c r="K21" i="4"/>
  <c r="M20" i="4"/>
  <c r="L20" i="4"/>
  <c r="K20" i="4"/>
  <c r="M19" i="4"/>
  <c r="L19" i="4"/>
  <c r="K19" i="4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N9" i="4" s="1"/>
  <c r="M8" i="4"/>
  <c r="L8" i="4"/>
  <c r="K8" i="4"/>
  <c r="M7" i="4"/>
  <c r="P7" i="4" s="1"/>
  <c r="L7" i="4"/>
  <c r="K7" i="4"/>
  <c r="N7" i="4" l="1"/>
  <c r="N22" i="4"/>
  <c r="P9" i="4"/>
  <c r="P29" i="4" s="1"/>
  <c r="O9" i="4"/>
  <c r="P22" i="4"/>
  <c r="O7" i="4"/>
  <c r="O29" i="4" l="1"/>
  <c r="N29" i="4"/>
  <c r="N30" i="4" s="1"/>
  <c r="P30" i="4"/>
  <c r="O30" i="4"/>
  <c r="L16" i="3"/>
  <c r="O16" i="3" s="1"/>
  <c r="K16" i="3"/>
  <c r="N16" i="3" s="1"/>
  <c r="J16" i="3"/>
  <c r="M16" i="3" s="1"/>
  <c r="L15" i="3"/>
  <c r="K15" i="3"/>
  <c r="J15" i="3"/>
  <c r="L14" i="3"/>
  <c r="O14" i="3" s="1"/>
  <c r="K14" i="3"/>
  <c r="N14" i="3" s="1"/>
  <c r="J14" i="3"/>
  <c r="M14" i="3" s="1"/>
  <c r="L13" i="3"/>
  <c r="K13" i="3"/>
  <c r="J13" i="3"/>
  <c r="L12" i="3"/>
  <c r="K12" i="3"/>
  <c r="J12" i="3"/>
  <c r="L11" i="3"/>
  <c r="K11" i="3"/>
  <c r="J11" i="3"/>
  <c r="L10" i="3"/>
  <c r="K10" i="3"/>
  <c r="J10" i="3"/>
  <c r="M10" i="3" l="1"/>
  <c r="O10" i="3"/>
  <c r="M12" i="3"/>
  <c r="O12" i="3"/>
  <c r="N12" i="3"/>
  <c r="N10" i="3"/>
  <c r="N18" i="3" s="1"/>
  <c r="N19" i="3" l="1"/>
  <c r="O18" i="3"/>
  <c r="M18" i="3"/>
  <c r="M19" i="3" l="1"/>
  <c r="O19" i="3"/>
</calcChain>
</file>

<file path=xl/sharedStrings.xml><?xml version="1.0" encoding="utf-8"?>
<sst xmlns="http://schemas.openxmlformats.org/spreadsheetml/2006/main" count="1050" uniqueCount="233">
  <si>
    <t>7-10 лет</t>
  </si>
  <si>
    <t>11-14 лет</t>
  </si>
  <si>
    <t xml:space="preserve">15-18 лет </t>
  </si>
  <si>
    <t>1 неделя 1-ый день</t>
  </si>
  <si>
    <t>мука пшеничная обогащенная</t>
  </si>
  <si>
    <t>лук репчатый</t>
  </si>
  <si>
    <t>масло сливочное</t>
  </si>
  <si>
    <t>масло растительное</t>
  </si>
  <si>
    <t>Мед пчелиный</t>
  </si>
  <si>
    <t>мед пчелиный</t>
  </si>
  <si>
    <t>Молоко</t>
  </si>
  <si>
    <t>молоко</t>
  </si>
  <si>
    <t>Хлеб ржано-пшеничный</t>
  </si>
  <si>
    <t>хлеб ржано-пшеничный</t>
  </si>
  <si>
    <t>Наименование блюд</t>
  </si>
  <si>
    <t>Выход блюда, г</t>
  </si>
  <si>
    <t>Ингредиенты блюда</t>
  </si>
  <si>
    <t>Цена</t>
  </si>
  <si>
    <t>Брутто, г</t>
  </si>
  <si>
    <t>Сумма</t>
  </si>
  <si>
    <t>Стоимость блюда</t>
  </si>
  <si>
    <t>говядина (котлетное мясо)</t>
  </si>
  <si>
    <t>хлеб пшеничный</t>
  </si>
  <si>
    <t>150</t>
  </si>
  <si>
    <t>яблоко</t>
  </si>
  <si>
    <t>Яблоко</t>
  </si>
  <si>
    <t>вода</t>
  </si>
  <si>
    <t>кислота лимонная</t>
  </si>
  <si>
    <t>сахар</t>
  </si>
  <si>
    <t>плоды шиповника сушеные</t>
  </si>
  <si>
    <t>Кисель из плодов шиповника</t>
  </si>
  <si>
    <t>томатная паста</t>
  </si>
  <si>
    <t>картофель</t>
  </si>
  <si>
    <t>говядина</t>
  </si>
  <si>
    <t>200</t>
  </si>
  <si>
    <t>морковь</t>
  </si>
  <si>
    <t>капуста белокочанная</t>
  </si>
  <si>
    <t>Салат из свежих овощей</t>
  </si>
  <si>
    <t>1 неделя 2-й день</t>
  </si>
  <si>
    <t>кефир</t>
  </si>
  <si>
    <t>Кефир</t>
  </si>
  <si>
    <t>Мясо тушеное (говядина)</t>
  </si>
  <si>
    <t>банан</t>
  </si>
  <si>
    <t>Банан</t>
  </si>
  <si>
    <t>Сок мультивитаминный</t>
  </si>
  <si>
    <t>бульон или вода</t>
  </si>
  <si>
    <t>соус молочный</t>
  </si>
  <si>
    <t>горошек зеленый консервированный</t>
  </si>
  <si>
    <t>120/30</t>
  </si>
  <si>
    <t>100/30</t>
  </si>
  <si>
    <t>75/26</t>
  </si>
  <si>
    <t>Гарнир: овощи в молочном соусе</t>
  </si>
  <si>
    <t>судак</t>
  </si>
  <si>
    <t>Тефтели из судака</t>
  </si>
  <si>
    <r>
      <rPr>
        <b/>
        <sz val="11"/>
        <rFont val="Calibri"/>
        <family val="2"/>
      </rPr>
      <t>Стоимость блюда</t>
    </r>
  </si>
  <si>
    <r>
      <rPr>
        <b/>
        <sz val="11"/>
        <rFont val="Calibri"/>
        <family val="2"/>
      </rPr>
      <t>Сумма</t>
    </r>
  </si>
  <si>
    <r>
      <rPr>
        <b/>
        <sz val="11"/>
        <rFont val="Calibri"/>
        <family val="2"/>
      </rPr>
      <t>Брутто, г</t>
    </r>
  </si>
  <si>
    <r>
      <rPr>
        <b/>
        <sz val="11"/>
        <rFont val="Calibri"/>
        <family val="2"/>
      </rPr>
      <t>Цена</t>
    </r>
  </si>
  <si>
    <r>
      <rPr>
        <b/>
        <sz val="11"/>
        <rFont val="Calibri"/>
        <family val="2"/>
      </rPr>
      <t>Ингредиенты блюда</t>
    </r>
  </si>
  <si>
    <r>
      <rPr>
        <b/>
        <sz val="11"/>
        <rFont val="Calibri"/>
        <family val="2"/>
      </rPr>
      <t>Выход блюда, г</t>
    </r>
  </si>
  <si>
    <r>
      <rPr>
        <b/>
        <sz val="11"/>
        <rFont val="Calibri"/>
        <family val="2"/>
      </rPr>
      <t>Наименование блюд</t>
    </r>
  </si>
  <si>
    <t>1 неделя 4-й день</t>
  </si>
  <si>
    <t>крупа рисовая</t>
  </si>
  <si>
    <t>сухари</t>
  </si>
  <si>
    <t>95/5</t>
  </si>
  <si>
    <t>85/5</t>
  </si>
  <si>
    <t>75/5</t>
  </si>
  <si>
    <t>Котлеты мясные</t>
  </si>
  <si>
    <t>1 неделя 5-й день</t>
  </si>
  <si>
    <t>груша</t>
  </si>
  <si>
    <t>Груша</t>
  </si>
  <si>
    <t>сухофрукты (курага и изюм)</t>
  </si>
  <si>
    <t>Компот из сухофруктов</t>
  </si>
  <si>
    <t>бульон</t>
  </si>
  <si>
    <t>перловка</t>
  </si>
  <si>
    <t>Гарнир: перловка</t>
  </si>
  <si>
    <t>Куры отварные</t>
  </si>
  <si>
    <t>1 неделя 6-й день</t>
  </si>
  <si>
    <t>1 неделя 3-й день</t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</si>
  <si>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</si>
  <si>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</si>
  <si>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молоко</t>
    </r>
  </si>
  <si>
    <r>
      <rPr>
        <sz val="11"/>
        <rFont val="Calibri"/>
        <family val="2"/>
      </rPr>
      <t>Молоко</t>
    </r>
  </si>
  <si>
    <t>петрушка</t>
  </si>
  <si>
    <r>
      <rPr>
        <sz val="11"/>
        <rFont val="Calibri"/>
        <family val="2"/>
      </rPr>
      <t>лук репчатый</t>
    </r>
  </si>
  <si>
    <t>100</t>
  </si>
  <si>
    <t>90</t>
  </si>
  <si>
    <t>80</t>
  </si>
  <si>
    <t>Зразы рубленые</t>
  </si>
  <si>
    <r>
      <rPr>
        <sz val="11"/>
        <rFont val="Calibri"/>
        <family val="2"/>
      </rPr>
      <t>сахар</t>
    </r>
  </si>
  <si>
    <r>
      <rPr>
        <sz val="11"/>
        <rFont val="Calibri"/>
        <family val="2"/>
      </rPr>
      <t>масло растительное</t>
    </r>
  </si>
  <si>
    <r>
      <rPr>
        <sz val="11"/>
        <rFont val="Calibri"/>
        <family val="2"/>
      </rPr>
      <t>томатная паста</t>
    </r>
  </si>
  <si>
    <r>
      <rPr>
        <sz val="11"/>
        <rFont val="Calibri"/>
        <family val="2"/>
      </rPr>
      <t>картофель</t>
    </r>
  </si>
  <si>
    <r>
      <rPr>
        <sz val="11"/>
        <rFont val="Calibri"/>
        <family val="2"/>
      </rPr>
      <t>говядина</t>
    </r>
  </si>
  <si>
    <r>
      <rPr>
        <sz val="11"/>
        <rFont val="Calibri"/>
        <family val="2"/>
      </rPr>
      <t>капуста белокочанная</t>
    </r>
  </si>
  <si>
    <t>2 неделя 2-ой день</t>
  </si>
  <si>
    <r>
      <rPr>
        <sz val="11"/>
        <rFont val="Calibri"/>
        <family val="2"/>
      </rPr>
      <t>кефир</t>
    </r>
  </si>
  <si>
    <r>
      <rPr>
        <sz val="11"/>
        <rFont val="Calibri"/>
        <family val="2"/>
      </rPr>
      <t>морковь</t>
    </r>
  </si>
  <si>
    <t>200/50</t>
  </si>
  <si>
    <t>180/50</t>
  </si>
  <si>
    <t>150/50</t>
  </si>
  <si>
    <t>2 неделя 3-й день</t>
  </si>
  <si>
    <t xml:space="preserve">Банан </t>
  </si>
  <si>
    <t>Сок персиковый</t>
  </si>
  <si>
    <t>75/50</t>
  </si>
  <si>
    <t>Судак тушеный</t>
  </si>
  <si>
    <t>2 неделя 4-й день</t>
  </si>
  <si>
    <r>
      <rPr>
        <sz val="11"/>
        <rFont val="Calibri"/>
        <family val="2"/>
      </rPr>
      <t>бульон</t>
    </r>
  </si>
  <si>
    <t>Гарнир: рис припущенный</t>
  </si>
  <si>
    <r>
      <rPr>
        <sz val="11"/>
        <rFont val="Calibri"/>
        <family val="2"/>
      </rPr>
      <t>масло сливочное</t>
    </r>
  </si>
  <si>
    <r>
      <rPr>
        <sz val="11"/>
        <rFont val="Calibri"/>
        <family val="2"/>
      </rPr>
      <t>сухари</t>
    </r>
  </si>
  <si>
    <r>
      <rPr>
        <sz val="11"/>
        <rFont val="Calibri"/>
        <family val="2"/>
      </rPr>
      <t>хлеб пшеничный</t>
    </r>
  </si>
  <si>
    <r>
      <rPr>
        <sz val="11"/>
        <rFont val="Calibri"/>
        <family val="2"/>
      </rPr>
      <t>говядина (котлетное мясо)</t>
    </r>
  </si>
  <si>
    <t>Биточки мясные</t>
  </si>
  <si>
    <t>2 неделя 6-й день</t>
  </si>
  <si>
    <r>
      <rPr>
        <sz val="11"/>
        <rFont val="Calibri"/>
        <family val="2"/>
      </rPr>
      <t>мед пчелиный</t>
    </r>
  </si>
  <si>
    <t>3 неделя 1-ый день</t>
  </si>
  <si>
    <t>сок мультивитаминный</t>
  </si>
  <si>
    <t>Гарнир: макароны отварные</t>
  </si>
  <si>
    <t>60</t>
  </si>
  <si>
    <t>3 неделя 2-ый день</t>
  </si>
  <si>
    <t>рис</t>
  </si>
  <si>
    <t xml:space="preserve">кислота лимонная </t>
  </si>
  <si>
    <t>крахмал картофельный</t>
  </si>
  <si>
    <t>Гарнир: пюре картофельное</t>
  </si>
  <si>
    <t>100/50</t>
  </si>
  <si>
    <t>Судак припущенный</t>
  </si>
  <si>
    <t>140/60</t>
  </si>
  <si>
    <t>Рагу (говядина)</t>
  </si>
  <si>
    <t>соус</t>
  </si>
  <si>
    <r>
      <rPr>
        <sz val="11"/>
        <rFont val="Calibri"/>
        <family val="2"/>
      </rPr>
      <t>Мед пчелиный</t>
    </r>
  </si>
  <si>
    <t>лимон для сока</t>
  </si>
  <si>
    <t>молоко или вода</t>
  </si>
  <si>
    <t>Котлеты рыбные</t>
  </si>
  <si>
    <t>витамин С порошок</t>
  </si>
  <si>
    <t>кисель из концентрата</t>
  </si>
  <si>
    <t>Кисель с витамином С</t>
  </si>
  <si>
    <t>3 неделя 3-ый день</t>
  </si>
  <si>
    <t>3 неделя 4-ый день</t>
  </si>
  <si>
    <t>3 неделя 5-ый день</t>
  </si>
  <si>
    <t>3 неделя 6-ый день</t>
  </si>
  <si>
    <t>4 неделя 1-ый день</t>
  </si>
  <si>
    <t>4 неделя 2-ый день</t>
  </si>
  <si>
    <t>4 неделя 4-ый день</t>
  </si>
  <si>
    <t>4 неделя 3-ый день</t>
  </si>
  <si>
    <t>4 неделя 6-ый день</t>
  </si>
  <si>
    <t>4 неделя 5-ый день</t>
  </si>
  <si>
    <t>Расчет стоимости блюд произведен по ценам Департамента статистики города Алматы от 21 декабря 2018 года, www.stat.qov.kz</t>
  </si>
  <si>
    <t>2 неделя 1-й день</t>
  </si>
  <si>
    <t>2 неделя 5-ый день</t>
  </si>
  <si>
    <t xml:space="preserve"> </t>
  </si>
  <si>
    <t>(лето-осень)</t>
  </si>
  <si>
    <r>
      <rPr>
        <sz val="11"/>
        <rFont val="Calibri"/>
        <family val="2"/>
      </rPr>
      <t>Куры отварные</t>
    </r>
  </si>
  <si>
    <r>
      <rPr>
        <sz val="11"/>
        <rFont val="Calibri"/>
        <family val="2"/>
      </rPr>
      <t>курица</t>
    </r>
  </si>
  <si>
    <r>
      <rPr>
        <sz val="11"/>
        <rFont val="Calibri"/>
        <family val="2"/>
      </rPr>
      <t>Гарнир: гречка рассыпчатая</t>
    </r>
  </si>
  <si>
    <r>
      <rPr>
        <sz val="11"/>
        <rFont val="Calibri"/>
        <family val="2"/>
      </rPr>
      <t>крупа гречневая</t>
    </r>
  </si>
  <si>
    <t>Четырехнедельное меню блюд для организации бесплатного питания отдельных категорий обучающихся в организациях среднего образования  за счет бюджетных средств</t>
  </si>
  <si>
    <t>Салат из свежих огурцов</t>
  </si>
  <si>
    <t>огурцы свежие</t>
  </si>
  <si>
    <t>Перец фаршированные с мясом и рисом</t>
  </si>
  <si>
    <t>перец сладкий</t>
  </si>
  <si>
    <t>говядина (котл.мясо)</t>
  </si>
  <si>
    <t>соус томатный</t>
  </si>
  <si>
    <t>плоды шиповника</t>
  </si>
  <si>
    <t>Салат из свежих помидоров со сладким перцем</t>
  </si>
  <si>
    <t>помидоры свежие</t>
  </si>
  <si>
    <t>лук зеленый</t>
  </si>
  <si>
    <t xml:space="preserve">молоко </t>
  </si>
  <si>
    <t>Компот из свежих плодов</t>
  </si>
  <si>
    <t>Плов (говядина)</t>
  </si>
  <si>
    <t>Салат витаминный</t>
  </si>
  <si>
    <t>яблоки свежие</t>
  </si>
  <si>
    <t>Гуляш</t>
  </si>
  <si>
    <r>
      <rPr>
        <sz val="11"/>
        <rFont val="Calibri"/>
        <family val="2"/>
      </rPr>
      <t>мука пшеничная обогащенная</t>
    </r>
  </si>
  <si>
    <r>
      <rPr>
        <sz val="11"/>
        <rFont val="Calibri"/>
        <family val="2"/>
      </rPr>
      <t>Тефтели мясные</t>
    </r>
  </si>
  <si>
    <r>
      <rPr>
        <sz val="11"/>
        <rFont val="Calibri"/>
        <family val="2"/>
      </rPr>
      <t>Кефир</t>
    </r>
  </si>
  <si>
    <t>Салат из моркови с яблоками</t>
  </si>
  <si>
    <t xml:space="preserve">масло растительное </t>
  </si>
  <si>
    <t>Голубцы с мясом и рисом</t>
  </si>
  <si>
    <t>капуста белокачанная</t>
  </si>
  <si>
    <t>132</t>
  </si>
  <si>
    <t>286</t>
  </si>
  <si>
    <t>79</t>
  </si>
  <si>
    <t>740</t>
  </si>
  <si>
    <t xml:space="preserve">сметана </t>
  </si>
  <si>
    <t>1200</t>
  </si>
  <si>
    <t xml:space="preserve">мука пшеничная обогащенная </t>
  </si>
  <si>
    <t>190</t>
  </si>
  <si>
    <t>110</t>
  </si>
  <si>
    <t>244</t>
  </si>
  <si>
    <r>
      <rPr>
        <sz val="11"/>
        <rFont val="Calibri"/>
        <family val="2"/>
      </rPr>
      <t>помидоры свежие</t>
    </r>
  </si>
  <si>
    <r>
      <rPr>
        <sz val="11"/>
        <rFont val="Calibri"/>
        <family val="2"/>
      </rPr>
      <t>огурцы свежие</t>
    </r>
  </si>
  <si>
    <r>
      <rPr>
        <sz val="11"/>
        <rFont val="Calibri"/>
        <family val="2"/>
      </rPr>
      <t>судак (филе)</t>
    </r>
  </si>
  <si>
    <r>
      <rPr>
        <sz val="11"/>
        <rFont val="Calibri"/>
        <family val="2"/>
      </rPr>
      <t>петрушка</t>
    </r>
  </si>
  <si>
    <r>
      <rPr>
        <sz val="11"/>
        <rFont val="Calibri"/>
        <family val="2"/>
      </rPr>
      <t>соус белый основной</t>
    </r>
  </si>
  <si>
    <t>Кисель с витамином C</t>
  </si>
  <si>
    <r>
      <rPr>
        <sz val="11"/>
        <rFont val="Calibri"/>
        <family val="2"/>
      </rPr>
      <t>кисель из концентрата</t>
    </r>
  </si>
  <si>
    <r>
      <rPr>
        <sz val="11"/>
        <rFont val="Calibri"/>
        <family val="2"/>
      </rPr>
      <t>кислота лимонная</t>
    </r>
  </si>
  <si>
    <r>
      <rPr>
        <sz val="11"/>
        <rFont val="Calibri"/>
        <family val="2"/>
      </rPr>
      <t>вода</t>
    </r>
  </si>
  <si>
    <r>
      <rPr>
        <sz val="11"/>
        <rFont val="Calibri"/>
        <family val="2"/>
      </rPr>
      <t>яйцо</t>
    </r>
  </si>
  <si>
    <t xml:space="preserve"> рис</t>
  </si>
  <si>
    <t>Салат из свежих помидоров</t>
  </si>
  <si>
    <r>
      <rPr>
        <sz val="11"/>
        <rFont val="Calibri"/>
        <family val="2"/>
      </rPr>
      <t>лук зеленый</t>
    </r>
  </si>
  <si>
    <r>
      <rPr>
        <sz val="11"/>
        <rFont val="Calibri"/>
        <family val="2"/>
      </rPr>
      <t>макароны</t>
    </r>
  </si>
  <si>
    <t xml:space="preserve">Яблоко </t>
  </si>
  <si>
    <t xml:space="preserve">Гарнир комбинированный: рис отварной пюре картофельное  </t>
  </si>
  <si>
    <t xml:space="preserve">груша </t>
  </si>
  <si>
    <r>
      <rPr>
        <sz val="11"/>
        <rFont val="Calibri"/>
        <family val="2"/>
      </rPr>
      <t>Мясо тушеное (говядина)</t>
    </r>
  </si>
  <si>
    <r>
      <rPr>
        <sz val="11"/>
        <rFont val="Calibri"/>
        <family val="2"/>
      </rPr>
      <t>Гарнир: капуста тушенная</t>
    </r>
  </si>
  <si>
    <t>Салат из свежих помидоров и огурцов</t>
  </si>
  <si>
    <t>Перец фаршированный с мясом и рисом</t>
  </si>
  <si>
    <t>230</t>
  </si>
  <si>
    <t>269</t>
  </si>
  <si>
    <t>Жаркое по-домашнему</t>
  </si>
  <si>
    <t>0,3</t>
  </si>
  <si>
    <t xml:space="preserve">Азу </t>
  </si>
  <si>
    <t>говядина(тазобедренная часть)</t>
  </si>
  <si>
    <t>огурцы соленые</t>
  </si>
  <si>
    <t>чеснок</t>
  </si>
  <si>
    <t>яблоко и груша</t>
  </si>
  <si>
    <t xml:space="preserve">вода или бульон </t>
  </si>
  <si>
    <t>соль йодированная</t>
  </si>
  <si>
    <t xml:space="preserve"> бульон или вода</t>
  </si>
  <si>
    <t>сок персиковый</t>
  </si>
  <si>
    <t>Гарнир: капуста тушеная</t>
  </si>
  <si>
    <t>говядины (котлетное мясо)</t>
  </si>
  <si>
    <t xml:space="preserve">мука пшеничная </t>
  </si>
  <si>
    <t>мука пшеничная</t>
  </si>
  <si>
    <t>Салат из белокочанной капусты</t>
  </si>
  <si>
    <t xml:space="preserve">Итого цена рациона без учета наценки </t>
  </si>
  <si>
    <t>Цена с учетом 20% наценки на амортизацию и НДС</t>
  </si>
  <si>
    <t>Средняя цена рациона за четыре недели без учета наценки</t>
  </si>
  <si>
    <t>Средняя цена рациона за четыре недели с учетом 20% наценки на амортизацию и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</si>
</sst>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;###0.00"/>
    <numFmt numFmtId="165" formatCode="###0;###0"/>
    <numFmt numFmtId="166" formatCode="###0.0;#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u/>
      <sz val="11"/>
      <name val="Calibri"/>
      <family val="2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</font>
    <font>
      <b/>
      <i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319">
    <xf numFmtId="0" fontId="0" fillId="0" borderId="0" xfId="0"/>
    <xf numFmtId="0" fontId="0" fillId="0" borderId="0" xfId="0" applyFill="1" applyBorder="1" applyAlignment="1">
      <alignment horizontal="left" vertical="top"/>
    </xf>
    <xf numFmtId="165" fontId="6" fillId="0" borderId="8" xfId="0" applyNumberFormat="1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vertical="top" wrapText="1"/>
    </xf>
    <xf numFmtId="0" fontId="2" fillId="0" borderId="0" xfId="0" applyFont="1"/>
    <xf numFmtId="165" fontId="9" fillId="0" borderId="1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left" vertical="top" wrapText="1"/>
    </xf>
    <xf numFmtId="0" fontId="0" fillId="0" borderId="8" xfId="0" applyBorder="1"/>
    <xf numFmtId="2" fontId="8" fillId="2" borderId="8" xfId="0" applyNumberFormat="1" applyFont="1" applyFill="1" applyBorder="1" applyAlignment="1">
      <alignment horizontal="left" vertical="top" wrapText="1"/>
    </xf>
    <xf numFmtId="2" fontId="8" fillId="3" borderId="8" xfId="0" applyNumberFormat="1" applyFont="1" applyFill="1" applyBorder="1" applyAlignment="1">
      <alignment horizontal="left" vertical="top" wrapText="1"/>
    </xf>
    <xf numFmtId="0" fontId="0" fillId="0" borderId="8" xfId="0" applyBorder="1" applyAlignment="1"/>
    <xf numFmtId="164" fontId="6" fillId="0" borderId="8" xfId="0" applyNumberFormat="1" applyFont="1" applyFill="1" applyBorder="1" applyAlignment="1">
      <alignment vertical="top" wrapText="1"/>
    </xf>
    <xf numFmtId="0" fontId="6" fillId="0" borderId="8" xfId="0" applyNumberFormat="1" applyFont="1" applyFill="1" applyBorder="1" applyAlignment="1">
      <alignment vertical="top" wrapText="1"/>
    </xf>
    <xf numFmtId="2" fontId="0" fillId="0" borderId="8" xfId="0" applyNumberFormat="1" applyBorder="1"/>
    <xf numFmtId="164" fontId="6" fillId="0" borderId="8" xfId="0" applyNumberFormat="1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164" fontId="7" fillId="3" borderId="8" xfId="0" applyNumberFormat="1" applyFont="1" applyFill="1" applyBorder="1" applyAlignment="1">
      <alignment vertical="top" wrapText="1"/>
    </xf>
    <xf numFmtId="164" fontId="7" fillId="2" borderId="8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0" fontId="0" fillId="0" borderId="8" xfId="0" applyBorder="1" applyAlignment="1">
      <alignment horizontal="right"/>
    </xf>
    <xf numFmtId="2" fontId="5" fillId="0" borderId="8" xfId="0" applyNumberFormat="1" applyFont="1" applyFill="1" applyBorder="1" applyAlignment="1">
      <alignment horizontal="right" vertical="top" wrapText="1"/>
    </xf>
    <xf numFmtId="165" fontId="9" fillId="0" borderId="8" xfId="0" applyNumberFormat="1" applyFont="1" applyBorder="1" applyAlignment="1">
      <alignment vertical="top" wrapText="1"/>
    </xf>
    <xf numFmtId="165" fontId="9" fillId="0" borderId="9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165" fontId="9" fillId="0" borderId="3" xfId="0" applyNumberFormat="1" applyFont="1" applyBorder="1" applyAlignment="1">
      <alignment vertical="top" wrapText="1"/>
    </xf>
    <xf numFmtId="2" fontId="5" fillId="0" borderId="8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164" fontId="7" fillId="4" borderId="8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8" xfId="0" applyNumberFormat="1" applyFont="1" applyBorder="1" applyAlignment="1">
      <alignment vertical="top" wrapText="1"/>
    </xf>
    <xf numFmtId="0" fontId="9" fillId="0" borderId="9" xfId="0" applyNumberFormat="1" applyFont="1" applyBorder="1" applyAlignment="1">
      <alignment vertical="top" wrapText="1"/>
    </xf>
    <xf numFmtId="0" fontId="9" fillId="0" borderId="3" xfId="0" applyNumberFormat="1" applyFont="1" applyBorder="1" applyAlignment="1">
      <alignment vertical="top" wrapText="1"/>
    </xf>
    <xf numFmtId="164" fontId="6" fillId="0" borderId="8" xfId="0" applyNumberFormat="1" applyFont="1" applyFill="1" applyBorder="1" applyAlignment="1">
      <alignment vertical="top"/>
    </xf>
    <xf numFmtId="0" fontId="6" fillId="0" borderId="8" xfId="0" applyNumberFormat="1" applyFont="1" applyFill="1" applyBorder="1" applyAlignment="1">
      <alignment vertical="top"/>
    </xf>
    <xf numFmtId="2" fontId="6" fillId="0" borderId="1" xfId="0" applyNumberFormat="1" applyFont="1" applyFill="1" applyBorder="1" applyAlignment="1">
      <alignment horizontal="left" vertical="top" wrapText="1"/>
    </xf>
    <xf numFmtId="165" fontId="6" fillId="0" borderId="39" xfId="0" applyNumberFormat="1" applyFont="1" applyFill="1" applyBorder="1" applyAlignment="1">
      <alignment horizontal="center" vertical="top" wrapText="1"/>
    </xf>
    <xf numFmtId="2" fontId="6" fillId="5" borderId="1" xfId="0" applyNumberFormat="1" applyFont="1" applyFill="1" applyBorder="1" applyAlignment="1">
      <alignment horizontal="left" vertical="top" wrapText="1"/>
    </xf>
    <xf numFmtId="164" fontId="7" fillId="4" borderId="8" xfId="0" applyNumberFormat="1" applyFont="1" applyFill="1" applyBorder="1" applyAlignment="1">
      <alignment vertical="top"/>
    </xf>
    <xf numFmtId="164" fontId="7" fillId="2" borderId="8" xfId="0" applyNumberFormat="1" applyFont="1" applyFill="1" applyBorder="1" applyAlignment="1">
      <alignment vertical="top"/>
    </xf>
    <xf numFmtId="164" fontId="0" fillId="0" borderId="8" xfId="0" applyNumberFormat="1" applyBorder="1"/>
    <xf numFmtId="165" fontId="6" fillId="0" borderId="8" xfId="0" applyNumberFormat="1" applyFont="1" applyFill="1" applyBorder="1" applyAlignment="1">
      <alignment horizontal="right" vertical="top" wrapText="1"/>
    </xf>
    <xf numFmtId="49" fontId="9" fillId="0" borderId="8" xfId="0" applyNumberFormat="1" applyFont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2" fontId="6" fillId="0" borderId="8" xfId="0" applyNumberFormat="1" applyFont="1" applyFill="1" applyBorder="1" applyAlignment="1">
      <alignment horizontal="left" vertical="top" wrapText="1"/>
    </xf>
    <xf numFmtId="2" fontId="0" fillId="0" borderId="8" xfId="0" applyNumberForma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5" fontId="9" fillId="0" borderId="8" xfId="0" applyNumberFormat="1" applyFont="1" applyBorder="1" applyAlignment="1">
      <alignment horizontal="right" vertical="top" wrapText="1"/>
    </xf>
    <xf numFmtId="0" fontId="19" fillId="0" borderId="8" xfId="0" applyFont="1" applyFill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center" vertical="top" wrapText="1"/>
    </xf>
    <xf numFmtId="2" fontId="6" fillId="0" borderId="8" xfId="0" applyNumberFormat="1" applyFont="1" applyFill="1" applyBorder="1" applyAlignment="1">
      <alignment vertical="top" wrapText="1"/>
    </xf>
    <xf numFmtId="2" fontId="5" fillId="0" borderId="8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5" fillId="0" borderId="8" xfId="0" applyFont="1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15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5" fillId="0" borderId="16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Alignment="1"/>
    <xf numFmtId="0" fontId="22" fillId="0" borderId="0" xfId="0" applyFont="1" applyFill="1" applyBorder="1" applyAlignment="1">
      <alignment horizontal="left" vertical="top"/>
    </xf>
    <xf numFmtId="2" fontId="1" fillId="0" borderId="8" xfId="0" applyNumberFormat="1" applyFont="1" applyBorder="1" applyAlignment="1"/>
    <xf numFmtId="165" fontId="23" fillId="0" borderId="8" xfId="0" applyNumberFormat="1" applyFont="1" applyFill="1" applyBorder="1" applyAlignment="1">
      <alignment vertical="top" wrapText="1"/>
    </xf>
    <xf numFmtId="165" fontId="24" fillId="0" borderId="8" xfId="0" applyNumberFormat="1" applyFont="1" applyBorder="1" applyAlignment="1">
      <alignment vertical="top" wrapText="1"/>
    </xf>
    <xf numFmtId="164" fontId="23" fillId="0" borderId="8" xfId="0" applyNumberFormat="1" applyFont="1" applyFill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164" fontId="6" fillId="0" borderId="11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2" fontId="10" fillId="0" borderId="8" xfId="0" applyNumberFormat="1" applyFont="1" applyBorder="1" applyAlignment="1">
      <alignment horizontal="left" vertical="top" wrapText="1"/>
    </xf>
    <xf numFmtId="2" fontId="9" fillId="0" borderId="8" xfId="0" applyNumberFormat="1" applyFont="1" applyBorder="1" applyAlignment="1">
      <alignment vertical="top" wrapText="1"/>
    </xf>
    <xf numFmtId="0" fontId="5" fillId="0" borderId="16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8" xfId="0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vertical="top" wrapText="1"/>
    </xf>
    <xf numFmtId="2" fontId="0" fillId="0" borderId="8" xfId="0" applyNumberFormat="1" applyBorder="1" applyAlignment="1">
      <alignment horizontal="left" vertical="top"/>
    </xf>
    <xf numFmtId="2" fontId="0" fillId="0" borderId="8" xfId="0" applyNumberFormat="1" applyBorder="1" applyAlignment="1">
      <alignment horizontal="left" vertical="top" wrapText="1"/>
    </xf>
    <xf numFmtId="0" fontId="0" fillId="0" borderId="8" xfId="0" applyFill="1" applyBorder="1" applyAlignment="1">
      <alignment vertical="top" wrapText="1"/>
    </xf>
    <xf numFmtId="164" fontId="6" fillId="0" borderId="8" xfId="0" applyNumberFormat="1" applyFont="1" applyFill="1" applyBorder="1" applyAlignment="1">
      <alignment horizontal="right" vertical="top" wrapText="1"/>
    </xf>
    <xf numFmtId="2" fontId="0" fillId="0" borderId="8" xfId="0" applyNumberFormat="1" applyBorder="1" applyAlignment="1">
      <alignment horizontal="left"/>
    </xf>
    <xf numFmtId="2" fontId="0" fillId="0" borderId="8" xfId="0" applyNumberFormat="1" applyBorder="1" applyAlignment="1">
      <alignment horizontal="left" wrapText="1"/>
    </xf>
    <xf numFmtId="0" fontId="0" fillId="0" borderId="8" xfId="0" applyBorder="1" applyAlignment="1">
      <alignment wrapText="1"/>
    </xf>
    <xf numFmtId="0" fontId="4" fillId="0" borderId="8" xfId="0" applyFont="1" applyFill="1" applyBorder="1" applyAlignment="1">
      <alignment horizontal="center" vertical="top"/>
    </xf>
    <xf numFmtId="0" fontId="15" fillId="0" borderId="8" xfId="1" applyFont="1" applyFill="1" applyBorder="1" applyAlignment="1">
      <alignment vertical="top"/>
    </xf>
    <xf numFmtId="2" fontId="17" fillId="5" borderId="8" xfId="0" applyNumberFormat="1" applyFont="1" applyFill="1" applyBorder="1" applyAlignment="1">
      <alignment horizontal="left" vertical="top"/>
    </xf>
    <xf numFmtId="0" fontId="9" fillId="0" borderId="8" xfId="0" applyNumberFormat="1" applyFont="1" applyBorder="1" applyAlignment="1">
      <alignment vertical="top"/>
    </xf>
    <xf numFmtId="164" fontId="9" fillId="0" borderId="8" xfId="0" applyNumberFormat="1" applyFont="1" applyBorder="1" applyAlignment="1">
      <alignment vertical="top" wrapText="1"/>
    </xf>
    <xf numFmtId="0" fontId="15" fillId="0" borderId="8" xfId="1" applyFont="1" applyFill="1" applyBorder="1" applyAlignment="1">
      <alignment vertical="top" wrapText="1"/>
    </xf>
    <xf numFmtId="164" fontId="12" fillId="0" borderId="8" xfId="0" applyNumberFormat="1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2" fontId="6" fillId="5" borderId="8" xfId="0" applyNumberFormat="1" applyFont="1" applyFill="1" applyBorder="1" applyAlignment="1">
      <alignment horizontal="left" vertical="top" wrapText="1"/>
    </xf>
    <xf numFmtId="2" fontId="20" fillId="0" borderId="8" xfId="0" applyNumberFormat="1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vertical="top" wrapText="1"/>
    </xf>
    <xf numFmtId="2" fontId="12" fillId="0" borderId="8" xfId="0" applyNumberFormat="1" applyFont="1" applyFill="1" applyBorder="1" applyAlignment="1">
      <alignment vertical="top" wrapText="1"/>
    </xf>
    <xf numFmtId="0" fontId="0" fillId="0" borderId="8" xfId="0" applyBorder="1" applyAlignment="1">
      <alignment horizontal="center"/>
    </xf>
    <xf numFmtId="0" fontId="5" fillId="0" borderId="8" xfId="0" applyFont="1" applyFill="1" applyBorder="1" applyAlignment="1">
      <alignment horizontal="left" vertical="top"/>
    </xf>
    <xf numFmtId="2" fontId="6" fillId="0" borderId="8" xfId="0" applyNumberFormat="1" applyFont="1" applyFill="1" applyBorder="1" applyAlignment="1">
      <alignment horizontal="left" vertical="top"/>
    </xf>
    <xf numFmtId="164" fontId="6" fillId="5" borderId="8" xfId="0" applyNumberFormat="1" applyFont="1" applyFill="1" applyBorder="1" applyAlignment="1">
      <alignment horizontal="left" vertical="top" wrapText="1"/>
    </xf>
    <xf numFmtId="2" fontId="6" fillId="5" borderId="8" xfId="0" applyNumberFormat="1" applyFont="1" applyFill="1" applyBorder="1" applyAlignment="1">
      <alignment horizontal="left" vertical="top"/>
    </xf>
    <xf numFmtId="0" fontId="6" fillId="0" borderId="8" xfId="0" applyNumberFormat="1" applyFont="1" applyFill="1" applyBorder="1" applyAlignment="1">
      <alignment horizontal="left" vertical="top" wrapText="1"/>
    </xf>
    <xf numFmtId="0" fontId="15" fillId="0" borderId="8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164" fontId="24" fillId="0" borderId="8" xfId="0" applyNumberFormat="1" applyFont="1" applyBorder="1" applyAlignment="1">
      <alignment vertical="top" wrapText="1"/>
    </xf>
    <xf numFmtId="2" fontId="0" fillId="6" borderId="8" xfId="0" applyNumberFormat="1" applyFill="1" applyBorder="1"/>
    <xf numFmtId="2" fontId="0" fillId="5" borderId="8" xfId="0" applyNumberFormat="1" applyFill="1" applyBorder="1"/>
    <xf numFmtId="0" fontId="11" fillId="0" borderId="0" xfId="0" applyFont="1" applyAlignment="1">
      <alignment horizontal="center" vertical="center"/>
    </xf>
    <xf numFmtId="0" fontId="0" fillId="0" borderId="8" xfId="0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0" fillId="0" borderId="8" xfId="0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left" vertical="top" wrapText="1"/>
    </xf>
    <xf numFmtId="0" fontId="2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165" fontId="6" fillId="0" borderId="9" xfId="0" applyNumberFormat="1" applyFont="1" applyFill="1" applyBorder="1" applyAlignment="1">
      <alignment horizontal="center" vertical="top" wrapText="1"/>
    </xf>
    <xf numFmtId="165" fontId="6" fillId="0" borderId="14" xfId="0" applyNumberFormat="1" applyFont="1" applyFill="1" applyBorder="1" applyAlignment="1">
      <alignment horizontal="center" vertical="top" wrapText="1"/>
    </xf>
    <xf numFmtId="165" fontId="6" fillId="0" borderId="42" xfId="0" applyNumberFormat="1" applyFont="1" applyFill="1" applyBorder="1" applyAlignment="1">
      <alignment horizontal="center" vertical="top" wrapText="1"/>
    </xf>
    <xf numFmtId="0" fontId="15" fillId="0" borderId="29" xfId="0" applyFont="1" applyFill="1" applyBorder="1" applyAlignment="1">
      <alignment horizontal="left" vertical="top" wrapText="1"/>
    </xf>
    <xf numFmtId="0" fontId="15" fillId="0" borderId="21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left" vertical="top" wrapText="1"/>
    </xf>
    <xf numFmtId="165" fontId="6" fillId="0" borderId="13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1" xfId="0" applyNumberFormat="1" applyFont="1" applyFill="1" applyBorder="1" applyAlignment="1">
      <alignment horizontal="center" vertical="top" wrapText="1"/>
    </xf>
    <xf numFmtId="164" fontId="6" fillId="0" borderId="18" xfId="0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34" xfId="0" applyFont="1" applyFill="1" applyBorder="1" applyAlignment="1">
      <alignment horizontal="left" vertical="top" wrapText="1"/>
    </xf>
    <xf numFmtId="0" fontId="6" fillId="0" borderId="38" xfId="0" applyNumberFormat="1" applyFont="1" applyFill="1" applyBorder="1" applyAlignment="1">
      <alignment horizontal="center" vertical="top" wrapText="1"/>
    </xf>
    <xf numFmtId="0" fontId="6" fillId="0" borderId="37" xfId="0" applyNumberFormat="1" applyFont="1" applyFill="1" applyBorder="1" applyAlignment="1">
      <alignment horizontal="center" vertical="top" wrapText="1"/>
    </xf>
    <xf numFmtId="0" fontId="6" fillId="0" borderId="11" xfId="0" applyNumberFormat="1" applyFont="1" applyFill="1" applyBorder="1" applyAlignment="1">
      <alignment horizontal="center" vertical="top" wrapText="1"/>
    </xf>
    <xf numFmtId="0" fontId="6" fillId="0" borderId="27" xfId="0" applyNumberFormat="1" applyFont="1" applyFill="1" applyBorder="1" applyAlignment="1">
      <alignment horizontal="center" vertical="top" wrapText="1"/>
    </xf>
    <xf numFmtId="0" fontId="6" fillId="0" borderId="36" xfId="0" applyNumberFormat="1" applyFont="1" applyFill="1" applyBorder="1" applyAlignment="1">
      <alignment horizontal="center" vertical="top" wrapText="1"/>
    </xf>
    <xf numFmtId="0" fontId="6" fillId="0" borderId="35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vertical="top" wrapText="1"/>
    </xf>
    <xf numFmtId="164" fontId="6" fillId="0" borderId="21" xfId="0" applyNumberFormat="1" applyFont="1" applyFill="1" applyBorder="1" applyAlignment="1">
      <alignment vertical="top" wrapText="1"/>
    </xf>
    <xf numFmtId="164" fontId="6" fillId="0" borderId="18" xfId="0" applyNumberFormat="1" applyFont="1" applyFill="1" applyBorder="1" applyAlignment="1">
      <alignment vertical="top" wrapText="1"/>
    </xf>
    <xf numFmtId="164" fontId="6" fillId="0" borderId="17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vertical="top" wrapText="1"/>
    </xf>
    <xf numFmtId="164" fontId="6" fillId="0" borderId="10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/>
    </xf>
    <xf numFmtId="0" fontId="26" fillId="0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25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0" fontId="18" fillId="3" borderId="2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30" xfId="0" applyFont="1" applyFill="1" applyBorder="1" applyAlignment="1">
      <alignment horizontal="left" vertical="top" wrapText="1"/>
    </xf>
    <xf numFmtId="49" fontId="6" fillId="0" borderId="38" xfId="0" applyNumberFormat="1" applyFont="1" applyFill="1" applyBorder="1" applyAlignment="1">
      <alignment horizontal="center" vertical="top" wrapText="1"/>
    </xf>
    <xf numFmtId="49" fontId="6" fillId="0" borderId="37" xfId="0" applyNumberFormat="1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0" borderId="17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164" fontId="6" fillId="0" borderId="15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left" vertical="top"/>
    </xf>
    <xf numFmtId="0" fontId="13" fillId="4" borderId="9" xfId="0" applyFont="1" applyFill="1" applyBorder="1" applyAlignment="1">
      <alignment horizontal="left" vertical="top"/>
    </xf>
    <xf numFmtId="0" fontId="13" fillId="4" borderId="14" xfId="0" applyFont="1" applyFill="1" applyBorder="1" applyAlignment="1">
      <alignment horizontal="left" vertical="top"/>
    </xf>
    <xf numFmtId="0" fontId="13" fillId="4" borderId="13" xfId="0" applyFont="1" applyFill="1" applyBorder="1" applyAlignment="1">
      <alignment horizontal="left" vertical="top"/>
    </xf>
    <xf numFmtId="0" fontId="0" fillId="0" borderId="9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25" fillId="2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13" fillId="4" borderId="8" xfId="0" applyFont="1" applyFill="1" applyBorder="1" applyAlignment="1">
      <alignment horizontal="left" vertical="top" wrapText="1"/>
    </xf>
    <xf numFmtId="49" fontId="0" fillId="0" borderId="8" xfId="0" applyNumberFormat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0" fontId="13" fillId="2" borderId="9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left" vertical="top" wrapText="1"/>
    </xf>
    <xf numFmtId="0" fontId="13" fillId="4" borderId="14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13" fillId="6" borderId="8" xfId="0" applyFont="1" applyFill="1" applyBorder="1" applyAlignment="1">
      <alignment horizontal="left" vertical="top" wrapText="1"/>
    </xf>
    <xf numFmtId="0" fontId="13" fillId="5" borderId="8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0"/>
  <sheetViews>
    <sheetView tabSelected="1" view="pageBreakPreview" zoomScaleNormal="80" zoomScaleSheetLayoutView="100" workbookViewId="0">
      <selection activeCell="B31" sqref="B31"/>
    </sheetView>
  </sheetViews>
  <sheetFormatPr defaultRowHeight="15" x14ac:dyDescent="0.25"/>
  <cols>
    <col min="1" max="1" width="27" customWidth="1"/>
    <col min="2" max="2" width="9" customWidth="1"/>
    <col min="3" max="3" width="9.7109375" customWidth="1"/>
    <col min="4" max="4" width="9.42578125" customWidth="1"/>
    <col min="5" max="5" width="24" customWidth="1"/>
    <col min="6" max="6" width="9.42578125" customWidth="1"/>
    <col min="7" max="7" width="8.42578125" customWidth="1"/>
    <col min="8" max="9" width="9.28515625" customWidth="1"/>
    <col min="10" max="10" width="8.7109375" customWidth="1"/>
    <col min="11" max="11" width="9.85546875" customWidth="1"/>
    <col min="13" max="13" width="8.5703125" customWidth="1"/>
  </cols>
  <sheetData>
    <row r="3" spans="1:24" ht="19.5" customHeight="1" x14ac:dyDescent="0.25">
      <c r="A3" s="147" t="s">
        <v>156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89"/>
      <c r="R3" s="89"/>
      <c r="S3" s="89"/>
      <c r="T3" s="89"/>
      <c r="U3" s="89"/>
      <c r="V3" s="89"/>
      <c r="W3" s="89"/>
      <c r="X3" s="89"/>
    </row>
    <row r="4" spans="1:24" x14ac:dyDescent="0.25">
      <c r="A4" s="153" t="s">
        <v>151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24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24" x14ac:dyDescent="0.25">
      <c r="A6" s="4" t="s">
        <v>3</v>
      </c>
    </row>
    <row r="8" spans="1:24" ht="18.75" customHeight="1" x14ac:dyDescent="0.25">
      <c r="A8" s="154" t="s">
        <v>60</v>
      </c>
      <c r="B8" s="150" t="s">
        <v>59</v>
      </c>
      <c r="C8" s="150"/>
      <c r="D8" s="150"/>
      <c r="E8" s="106" t="s">
        <v>58</v>
      </c>
      <c r="F8" s="106" t="s">
        <v>57</v>
      </c>
      <c r="G8" s="150" t="s">
        <v>56</v>
      </c>
      <c r="H8" s="150"/>
      <c r="I8" s="150"/>
      <c r="J8" s="150" t="s">
        <v>55</v>
      </c>
      <c r="K8" s="150"/>
      <c r="L8" s="150"/>
      <c r="M8" s="150" t="s">
        <v>54</v>
      </c>
      <c r="N8" s="150"/>
      <c r="O8" s="150"/>
    </row>
    <row r="9" spans="1:24" ht="19.5" customHeight="1" x14ac:dyDescent="0.25">
      <c r="A9" s="155"/>
      <c r="B9" s="71" t="s">
        <v>0</v>
      </c>
      <c r="C9" s="71" t="s">
        <v>1</v>
      </c>
      <c r="D9" s="71" t="s">
        <v>2</v>
      </c>
      <c r="E9" s="106"/>
      <c r="F9" s="106"/>
      <c r="G9" s="7" t="s">
        <v>0</v>
      </c>
      <c r="H9" s="7" t="s">
        <v>1</v>
      </c>
      <c r="I9" s="7" t="s">
        <v>2</v>
      </c>
      <c r="J9" s="7" t="s">
        <v>0</v>
      </c>
      <c r="K9" s="7" t="s">
        <v>1</v>
      </c>
      <c r="L9" s="7" t="s">
        <v>2</v>
      </c>
      <c r="M9" s="71" t="s">
        <v>0</v>
      </c>
      <c r="N9" s="71" t="s">
        <v>1</v>
      </c>
      <c r="O9" s="71" t="s">
        <v>2</v>
      </c>
    </row>
    <row r="10" spans="1:24" x14ac:dyDescent="0.25">
      <c r="A10" s="151" t="s">
        <v>152</v>
      </c>
      <c r="B10" s="152">
        <v>80</v>
      </c>
      <c r="C10" s="152">
        <v>90</v>
      </c>
      <c r="D10" s="152">
        <v>100</v>
      </c>
      <c r="E10" s="66" t="s">
        <v>153</v>
      </c>
      <c r="F10" s="18">
        <v>839</v>
      </c>
      <c r="G10" s="2">
        <v>165</v>
      </c>
      <c r="H10" s="25">
        <v>186</v>
      </c>
      <c r="I10" s="2">
        <v>208</v>
      </c>
      <c r="J10" s="15">
        <f t="shared" ref="J10:J16" si="0">F10*G10/1000</f>
        <v>138.435</v>
      </c>
      <c r="K10" s="126">
        <f t="shared" ref="K10:K16" si="1">F10*H10/1000</f>
        <v>156.054</v>
      </c>
      <c r="L10" s="15">
        <f t="shared" ref="L10:L16" si="2">F10*I10/1000</f>
        <v>174.512</v>
      </c>
      <c r="M10" s="15">
        <f>SUM(J10:J11)</f>
        <v>138.672</v>
      </c>
      <c r="N10" s="15">
        <f t="shared" ref="N10:O10" si="3">SUM(K10:K11)</f>
        <v>156.291</v>
      </c>
      <c r="O10" s="15">
        <f t="shared" si="3"/>
        <v>174.749</v>
      </c>
    </row>
    <row r="11" spans="1:24" x14ac:dyDescent="0.25">
      <c r="A11" s="151"/>
      <c r="B11" s="152"/>
      <c r="C11" s="152"/>
      <c r="D11" s="152"/>
      <c r="E11" s="66" t="s">
        <v>84</v>
      </c>
      <c r="F11" s="18">
        <v>79</v>
      </c>
      <c r="G11" s="2">
        <v>3</v>
      </c>
      <c r="H11" s="25">
        <v>3</v>
      </c>
      <c r="I11" s="2">
        <v>3</v>
      </c>
      <c r="J11" s="15">
        <f t="shared" si="0"/>
        <v>0.23699999999999999</v>
      </c>
      <c r="K11" s="126">
        <f t="shared" si="1"/>
        <v>0.23699999999999999</v>
      </c>
      <c r="L11" s="15">
        <f t="shared" si="2"/>
        <v>0.23699999999999999</v>
      </c>
      <c r="M11" s="148"/>
      <c r="N11" s="148"/>
      <c r="O11" s="148"/>
    </row>
    <row r="12" spans="1:24" x14ac:dyDescent="0.25">
      <c r="A12" s="151" t="s">
        <v>154</v>
      </c>
      <c r="B12" s="152">
        <v>100</v>
      </c>
      <c r="C12" s="152">
        <v>130</v>
      </c>
      <c r="D12" s="152">
        <v>150</v>
      </c>
      <c r="E12" s="66" t="s">
        <v>155</v>
      </c>
      <c r="F12" s="18">
        <v>214</v>
      </c>
      <c r="G12" s="2">
        <v>48</v>
      </c>
      <c r="H12" s="25">
        <v>62</v>
      </c>
      <c r="I12" s="2">
        <v>71</v>
      </c>
      <c r="J12" s="15">
        <f t="shared" si="0"/>
        <v>10.272</v>
      </c>
      <c r="K12" s="126">
        <f t="shared" si="1"/>
        <v>13.268000000000001</v>
      </c>
      <c r="L12" s="15">
        <f t="shared" si="2"/>
        <v>15.194000000000001</v>
      </c>
      <c r="M12" s="15">
        <f>SUM(J12:J13)</f>
        <v>17.943999999999999</v>
      </c>
      <c r="N12" s="15">
        <f>SUM(K12:K13)</f>
        <v>22.858000000000001</v>
      </c>
      <c r="O12" s="15">
        <f t="shared" ref="O12" si="4">SUM(L12:L13)</f>
        <v>26.701999999999998</v>
      </c>
    </row>
    <row r="13" spans="1:24" x14ac:dyDescent="0.25">
      <c r="A13" s="151"/>
      <c r="B13" s="152"/>
      <c r="C13" s="152"/>
      <c r="D13" s="152"/>
      <c r="E13" s="66" t="s">
        <v>109</v>
      </c>
      <c r="F13" s="29">
        <v>1918</v>
      </c>
      <c r="G13" s="2">
        <v>4</v>
      </c>
      <c r="H13" s="25">
        <v>5</v>
      </c>
      <c r="I13" s="2">
        <v>6</v>
      </c>
      <c r="J13" s="15">
        <f t="shared" si="0"/>
        <v>7.6719999999999997</v>
      </c>
      <c r="K13" s="126">
        <f t="shared" si="1"/>
        <v>9.59</v>
      </c>
      <c r="L13" s="15">
        <f t="shared" si="2"/>
        <v>11.507999999999999</v>
      </c>
      <c r="M13" s="148"/>
      <c r="N13" s="148"/>
      <c r="O13" s="148"/>
    </row>
    <row r="14" spans="1:24" x14ac:dyDescent="0.25">
      <c r="A14" s="66" t="s">
        <v>130</v>
      </c>
      <c r="B14" s="104">
        <v>10</v>
      </c>
      <c r="C14" s="104">
        <v>10</v>
      </c>
      <c r="D14" s="104">
        <v>10</v>
      </c>
      <c r="E14" s="66" t="s">
        <v>115</v>
      </c>
      <c r="F14" s="29">
        <v>1800</v>
      </c>
      <c r="G14" s="2">
        <v>10</v>
      </c>
      <c r="H14" s="25">
        <v>10</v>
      </c>
      <c r="I14" s="25">
        <v>10</v>
      </c>
      <c r="J14" s="15">
        <f t="shared" si="0"/>
        <v>18</v>
      </c>
      <c r="K14" s="126">
        <f t="shared" si="1"/>
        <v>18</v>
      </c>
      <c r="L14" s="15">
        <f t="shared" si="2"/>
        <v>18</v>
      </c>
      <c r="M14" s="15">
        <f>SUM(J14)</f>
        <v>18</v>
      </c>
      <c r="N14" s="15">
        <f t="shared" ref="N14:O14" si="5">SUM(K14)</f>
        <v>18</v>
      </c>
      <c r="O14" s="15">
        <f t="shared" si="5"/>
        <v>18</v>
      </c>
    </row>
    <row r="15" spans="1:24" x14ac:dyDescent="0.25">
      <c r="A15" s="66" t="s">
        <v>82</v>
      </c>
      <c r="B15" s="104">
        <v>200</v>
      </c>
      <c r="C15" s="104">
        <v>200</v>
      </c>
      <c r="D15" s="104">
        <v>200</v>
      </c>
      <c r="E15" s="66" t="s">
        <v>81</v>
      </c>
      <c r="F15" s="18">
        <v>264</v>
      </c>
      <c r="G15" s="2">
        <v>200</v>
      </c>
      <c r="H15" s="25">
        <v>200</v>
      </c>
      <c r="I15" s="25">
        <v>200</v>
      </c>
      <c r="J15" s="15">
        <f t="shared" si="0"/>
        <v>52.8</v>
      </c>
      <c r="K15" s="126">
        <f t="shared" si="1"/>
        <v>52.8</v>
      </c>
      <c r="L15" s="15">
        <f t="shared" si="2"/>
        <v>52.8</v>
      </c>
      <c r="M15" s="15">
        <v>52.8</v>
      </c>
      <c r="N15" s="15">
        <v>52.8</v>
      </c>
      <c r="O15" s="15">
        <v>52.8</v>
      </c>
    </row>
    <row r="16" spans="1:24" ht="19.5" customHeight="1" x14ac:dyDescent="0.25">
      <c r="A16" s="66" t="s">
        <v>80</v>
      </c>
      <c r="B16" s="104">
        <v>20</v>
      </c>
      <c r="C16" s="104">
        <v>35</v>
      </c>
      <c r="D16" s="104">
        <v>40</v>
      </c>
      <c r="E16" s="66" t="s">
        <v>79</v>
      </c>
      <c r="F16" s="18">
        <v>215</v>
      </c>
      <c r="G16" s="2">
        <v>20</v>
      </c>
      <c r="H16" s="25">
        <v>35</v>
      </c>
      <c r="I16" s="25">
        <v>40</v>
      </c>
      <c r="J16" s="15">
        <f t="shared" si="0"/>
        <v>4.3</v>
      </c>
      <c r="K16" s="126">
        <f t="shared" si="1"/>
        <v>7.5250000000000004</v>
      </c>
      <c r="L16" s="15">
        <f t="shared" si="2"/>
        <v>8.6</v>
      </c>
      <c r="M16" s="15">
        <f>SUM(J16)</f>
        <v>4.3</v>
      </c>
      <c r="N16" s="15">
        <f>SUM(K16)</f>
        <v>7.5250000000000004</v>
      </c>
      <c r="O16" s="15">
        <f>SUM(L16)</f>
        <v>8.6</v>
      </c>
    </row>
    <row r="17" spans="1:15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</row>
    <row r="18" spans="1:15" ht="15" customHeight="1" x14ac:dyDescent="0.25">
      <c r="A18" s="149" t="s">
        <v>229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1">
        <f>M10+M12+M14+M15+M16</f>
        <v>231.71600000000001</v>
      </c>
      <c r="N18" s="21">
        <f>N10+N12+N14+N15+N16</f>
        <v>257.47399999999999</v>
      </c>
      <c r="O18" s="21">
        <f>O10+O12+O14+O15+O16</f>
        <v>280.851</v>
      </c>
    </row>
    <row r="19" spans="1:15" x14ac:dyDescent="0.25">
      <c r="A19" s="156" t="s">
        <v>230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20">
        <f>M18*20%+M18</f>
        <v>278.05920000000003</v>
      </c>
      <c r="N19" s="20">
        <f t="shared" ref="N19:O19" si="6">N18*20%+N18</f>
        <v>308.96879999999999</v>
      </c>
      <c r="O19" s="20">
        <f t="shared" si="6"/>
        <v>337.02120000000002</v>
      </c>
    </row>
    <row r="20" spans="1:15" x14ac:dyDescent="0.25">
      <c r="A20" t="s">
        <v>147</v>
      </c>
    </row>
  </sheetData>
  <mergeCells count="20">
    <mergeCell ref="A19:L19"/>
    <mergeCell ref="M13:O13"/>
    <mergeCell ref="C12:C13"/>
    <mergeCell ref="D12:D13"/>
    <mergeCell ref="A12:A13"/>
    <mergeCell ref="B12:B13"/>
    <mergeCell ref="A3:P3"/>
    <mergeCell ref="A17:O17"/>
    <mergeCell ref="A18:L18"/>
    <mergeCell ref="M8:O8"/>
    <mergeCell ref="A10:A11"/>
    <mergeCell ref="B10:B11"/>
    <mergeCell ref="C10:C11"/>
    <mergeCell ref="D10:D11"/>
    <mergeCell ref="M11:O11"/>
    <mergeCell ref="B8:D8"/>
    <mergeCell ref="G8:I8"/>
    <mergeCell ref="J8:L8"/>
    <mergeCell ref="A4:P4"/>
    <mergeCell ref="A8:A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"/>
  <sheetViews>
    <sheetView view="pageBreakPreview" zoomScaleNormal="84" zoomScaleSheetLayoutView="100" workbookViewId="0">
      <selection activeCell="A28" sqref="A28:XFD28"/>
    </sheetView>
  </sheetViews>
  <sheetFormatPr defaultRowHeight="15" x14ac:dyDescent="0.25"/>
  <cols>
    <col min="1" max="1" width="27.7109375" customWidth="1"/>
    <col min="2" max="2" width="2.7109375" customWidth="1"/>
    <col min="3" max="3" width="9.42578125" customWidth="1"/>
    <col min="4" max="5" width="9" customWidth="1"/>
    <col min="6" max="6" width="28.85546875" customWidth="1"/>
    <col min="7" max="7" width="7.7109375" customWidth="1"/>
    <col min="8" max="8" width="8" customWidth="1"/>
    <col min="9" max="9" width="9.28515625" customWidth="1"/>
    <col min="10" max="10" width="9.140625" customWidth="1"/>
    <col min="14" max="14" width="8.7109375" customWidth="1"/>
  </cols>
  <sheetData>
    <row r="3" spans="1:16" x14ac:dyDescent="0.25">
      <c r="A3" s="4" t="s">
        <v>38</v>
      </c>
    </row>
    <row r="4" spans="1:16" x14ac:dyDescent="0.25">
      <c r="A4" s="9"/>
      <c r="B4" s="90"/>
      <c r="C4" s="90"/>
      <c r="D4" s="90"/>
      <c r="E4" s="90"/>
      <c r="F4" s="90"/>
      <c r="G4" s="90"/>
      <c r="H4" s="90"/>
      <c r="I4" s="1"/>
      <c r="J4" s="1"/>
      <c r="K4" s="1"/>
      <c r="L4" s="1"/>
      <c r="M4" s="1"/>
      <c r="N4" s="1"/>
      <c r="O4" s="1"/>
      <c r="P4" s="1"/>
    </row>
    <row r="5" spans="1:16" x14ac:dyDescent="0.25">
      <c r="A5" s="150" t="s">
        <v>60</v>
      </c>
      <c r="B5" s="150"/>
      <c r="C5" s="150" t="s">
        <v>59</v>
      </c>
      <c r="D5" s="150"/>
      <c r="E5" s="150"/>
      <c r="F5" s="106" t="s">
        <v>58</v>
      </c>
      <c r="G5" s="106" t="s">
        <v>57</v>
      </c>
      <c r="H5" s="150" t="s">
        <v>56</v>
      </c>
      <c r="I5" s="150"/>
      <c r="J5" s="150"/>
      <c r="K5" s="150" t="s">
        <v>55</v>
      </c>
      <c r="L5" s="150"/>
      <c r="M5" s="150"/>
      <c r="N5" s="150" t="s">
        <v>54</v>
      </c>
      <c r="O5" s="150"/>
      <c r="P5" s="150"/>
    </row>
    <row r="6" spans="1:16" ht="30" x14ac:dyDescent="0.25">
      <c r="A6" s="150"/>
      <c r="B6" s="150"/>
      <c r="C6" s="71" t="s">
        <v>0</v>
      </c>
      <c r="D6" s="71" t="s">
        <v>1</v>
      </c>
      <c r="E6" s="71" t="s">
        <v>2</v>
      </c>
      <c r="F6" s="106"/>
      <c r="G6" s="106"/>
      <c r="H6" s="7" t="s">
        <v>0</v>
      </c>
      <c r="I6" s="7" t="s">
        <v>1</v>
      </c>
      <c r="J6" s="7" t="s">
        <v>2</v>
      </c>
      <c r="K6" s="7" t="s">
        <v>0</v>
      </c>
      <c r="L6" s="7" t="s">
        <v>1</v>
      </c>
      <c r="M6" s="7" t="s">
        <v>2</v>
      </c>
      <c r="N6" s="71" t="s">
        <v>0</v>
      </c>
      <c r="O6" s="71" t="s">
        <v>1</v>
      </c>
      <c r="P6" s="71" t="s">
        <v>2</v>
      </c>
    </row>
    <row r="7" spans="1:16" x14ac:dyDescent="0.25">
      <c r="A7" s="159" t="s">
        <v>157</v>
      </c>
      <c r="B7" s="151"/>
      <c r="C7" s="152">
        <v>60</v>
      </c>
      <c r="D7" s="152">
        <v>80</v>
      </c>
      <c r="E7" s="152">
        <v>100</v>
      </c>
      <c r="F7" s="66" t="s">
        <v>158</v>
      </c>
      <c r="G7" s="18">
        <v>362</v>
      </c>
      <c r="H7" s="2">
        <v>61</v>
      </c>
      <c r="I7" s="25">
        <v>82</v>
      </c>
      <c r="J7" s="2">
        <v>103</v>
      </c>
      <c r="K7" s="15">
        <f t="shared" ref="K7:K27" si="0">G7*H7/1000</f>
        <v>22.082000000000001</v>
      </c>
      <c r="L7" s="126">
        <f t="shared" ref="L7:L27" si="1">G7*I7/1000</f>
        <v>29.684000000000001</v>
      </c>
      <c r="M7" s="15">
        <f t="shared" ref="M7:M27" si="2">G7*J7/1000</f>
        <v>37.286000000000001</v>
      </c>
      <c r="N7" s="15">
        <f>SUM(K7:K8)</f>
        <v>29.481999999999999</v>
      </c>
      <c r="O7" s="15">
        <f t="shared" ref="O7:P7" si="3">SUM(L7:L8)</f>
        <v>40.043999999999997</v>
      </c>
      <c r="P7" s="15">
        <f t="shared" si="3"/>
        <v>50.606000000000002</v>
      </c>
    </row>
    <row r="8" spans="1:16" x14ac:dyDescent="0.25">
      <c r="A8" s="151"/>
      <c r="B8" s="151"/>
      <c r="C8" s="152"/>
      <c r="D8" s="152"/>
      <c r="E8" s="152"/>
      <c r="F8" s="66" t="s">
        <v>7</v>
      </c>
      <c r="G8" s="18">
        <v>740</v>
      </c>
      <c r="H8" s="2">
        <v>10</v>
      </c>
      <c r="I8" s="25">
        <v>14</v>
      </c>
      <c r="J8" s="2">
        <v>18</v>
      </c>
      <c r="K8" s="15">
        <f t="shared" si="0"/>
        <v>7.4</v>
      </c>
      <c r="L8" s="126">
        <f t="shared" si="1"/>
        <v>10.36</v>
      </c>
      <c r="M8" s="15">
        <f t="shared" si="2"/>
        <v>13.32</v>
      </c>
      <c r="N8" s="160"/>
      <c r="O8" s="160"/>
      <c r="P8" s="160"/>
    </row>
    <row r="9" spans="1:16" x14ac:dyDescent="0.25">
      <c r="A9" s="161" t="s">
        <v>159</v>
      </c>
      <c r="B9" s="161"/>
      <c r="C9" s="152">
        <v>200</v>
      </c>
      <c r="D9" s="152">
        <v>230</v>
      </c>
      <c r="E9" s="152">
        <v>269</v>
      </c>
      <c r="F9" s="66" t="s">
        <v>160</v>
      </c>
      <c r="G9" s="18">
        <v>780</v>
      </c>
      <c r="H9" s="2">
        <v>127</v>
      </c>
      <c r="I9" s="25">
        <v>146</v>
      </c>
      <c r="J9" s="2">
        <v>171</v>
      </c>
      <c r="K9" s="15">
        <f t="shared" si="0"/>
        <v>99.06</v>
      </c>
      <c r="L9" s="126">
        <f t="shared" si="1"/>
        <v>113.88</v>
      </c>
      <c r="M9" s="15">
        <f t="shared" si="2"/>
        <v>133.38</v>
      </c>
      <c r="N9" s="15">
        <f>SUM(K9:K21)</f>
        <v>315.40300000000013</v>
      </c>
      <c r="O9" s="15">
        <f>SUM(L9:L21)</f>
        <v>361.09600000000006</v>
      </c>
      <c r="P9" s="15">
        <f t="shared" ref="P9" si="4">SUM(M9:M21)</f>
        <v>422.09500000000008</v>
      </c>
    </row>
    <row r="10" spans="1:16" x14ac:dyDescent="0.25">
      <c r="A10" s="161"/>
      <c r="B10" s="161"/>
      <c r="C10" s="152"/>
      <c r="D10" s="152"/>
      <c r="E10" s="152"/>
      <c r="F10" s="66" t="s">
        <v>161</v>
      </c>
      <c r="G10" s="29">
        <v>2200</v>
      </c>
      <c r="H10" s="2">
        <v>82</v>
      </c>
      <c r="I10" s="25">
        <v>94</v>
      </c>
      <c r="J10" s="2">
        <v>110</v>
      </c>
      <c r="K10" s="15">
        <f t="shared" si="0"/>
        <v>180.4</v>
      </c>
      <c r="L10" s="126">
        <f t="shared" si="1"/>
        <v>206.8</v>
      </c>
      <c r="M10" s="15">
        <f t="shared" si="2"/>
        <v>242</v>
      </c>
      <c r="N10" s="160"/>
      <c r="O10" s="160"/>
      <c r="P10" s="160"/>
    </row>
    <row r="11" spans="1:16" x14ac:dyDescent="0.25">
      <c r="A11" s="161"/>
      <c r="B11" s="161"/>
      <c r="C11" s="152"/>
      <c r="D11" s="152"/>
      <c r="E11" s="152"/>
      <c r="F11" s="66" t="s">
        <v>62</v>
      </c>
      <c r="G11" s="29">
        <v>286</v>
      </c>
      <c r="H11" s="2">
        <v>7</v>
      </c>
      <c r="I11" s="25">
        <v>12</v>
      </c>
      <c r="J11" s="2">
        <v>13</v>
      </c>
      <c r="K11" s="15">
        <f t="shared" si="0"/>
        <v>2.0019999999999998</v>
      </c>
      <c r="L11" s="126">
        <f t="shared" si="1"/>
        <v>3.4319999999999999</v>
      </c>
      <c r="M11" s="15">
        <f t="shared" si="2"/>
        <v>3.718</v>
      </c>
      <c r="N11" s="160"/>
      <c r="O11" s="160"/>
      <c r="P11" s="160"/>
    </row>
    <row r="12" spans="1:16" x14ac:dyDescent="0.25">
      <c r="A12" s="161"/>
      <c r="B12" s="161"/>
      <c r="C12" s="152"/>
      <c r="D12" s="152"/>
      <c r="E12" s="152"/>
      <c r="F12" s="66" t="s">
        <v>5</v>
      </c>
      <c r="G12" s="29">
        <v>79</v>
      </c>
      <c r="H12" s="2">
        <v>16</v>
      </c>
      <c r="I12" s="25">
        <v>18</v>
      </c>
      <c r="J12" s="2">
        <v>21</v>
      </c>
      <c r="K12" s="15">
        <f t="shared" si="0"/>
        <v>1.264</v>
      </c>
      <c r="L12" s="126">
        <f t="shared" si="1"/>
        <v>1.4219999999999999</v>
      </c>
      <c r="M12" s="15">
        <f t="shared" si="2"/>
        <v>1.659</v>
      </c>
      <c r="N12" s="160"/>
      <c r="O12" s="160"/>
      <c r="P12" s="160"/>
    </row>
    <row r="13" spans="1:16" x14ac:dyDescent="0.25">
      <c r="A13" s="161"/>
      <c r="B13" s="161"/>
      <c r="C13" s="152"/>
      <c r="D13" s="152"/>
      <c r="E13" s="152"/>
      <c r="F13" s="66" t="s">
        <v>7</v>
      </c>
      <c r="G13" s="29">
        <v>740</v>
      </c>
      <c r="H13" s="2">
        <v>7</v>
      </c>
      <c r="I13" s="25">
        <v>4</v>
      </c>
      <c r="J13" s="2">
        <v>5</v>
      </c>
      <c r="K13" s="15">
        <f t="shared" si="0"/>
        <v>5.18</v>
      </c>
      <c r="L13" s="126">
        <f t="shared" si="1"/>
        <v>2.96</v>
      </c>
      <c r="M13" s="15">
        <f t="shared" si="2"/>
        <v>3.7</v>
      </c>
      <c r="N13" s="160"/>
      <c r="O13" s="160"/>
      <c r="P13" s="160"/>
    </row>
    <row r="14" spans="1:16" x14ac:dyDescent="0.25">
      <c r="A14" s="161"/>
      <c r="B14" s="161"/>
      <c r="C14" s="152"/>
      <c r="D14" s="152"/>
      <c r="E14" s="152"/>
      <c r="F14" s="66" t="s">
        <v>63</v>
      </c>
      <c r="G14" s="29">
        <v>460</v>
      </c>
      <c r="H14" s="2">
        <v>2</v>
      </c>
      <c r="I14" s="25">
        <v>3</v>
      </c>
      <c r="J14" s="2">
        <v>3</v>
      </c>
      <c r="K14" s="15">
        <f t="shared" si="0"/>
        <v>0.92</v>
      </c>
      <c r="L14" s="126">
        <f t="shared" si="1"/>
        <v>1.38</v>
      </c>
      <c r="M14" s="15">
        <f t="shared" si="2"/>
        <v>1.38</v>
      </c>
      <c r="N14" s="160"/>
      <c r="O14" s="160"/>
      <c r="P14" s="160"/>
    </row>
    <row r="15" spans="1:16" x14ac:dyDescent="0.25">
      <c r="A15" s="161"/>
      <c r="B15" s="161"/>
      <c r="C15" s="152"/>
      <c r="D15" s="152"/>
      <c r="E15" s="152"/>
      <c r="F15" s="66" t="s">
        <v>162</v>
      </c>
      <c r="G15" s="29">
        <v>250</v>
      </c>
      <c r="H15" s="2">
        <v>55</v>
      </c>
      <c r="I15" s="25">
        <v>65</v>
      </c>
      <c r="J15" s="2">
        <v>75</v>
      </c>
      <c r="K15" s="15">
        <f t="shared" si="0"/>
        <v>13.75</v>
      </c>
      <c r="L15" s="126">
        <f t="shared" si="1"/>
        <v>16.25</v>
      </c>
      <c r="M15" s="15">
        <f t="shared" si="2"/>
        <v>18.75</v>
      </c>
      <c r="N15" s="160"/>
      <c r="O15" s="160"/>
      <c r="P15" s="160"/>
    </row>
    <row r="16" spans="1:16" x14ac:dyDescent="0.25">
      <c r="A16" s="161"/>
      <c r="B16" s="161"/>
      <c r="C16" s="152"/>
      <c r="D16" s="152"/>
      <c r="E16" s="152"/>
      <c r="F16" s="66" t="s">
        <v>73</v>
      </c>
      <c r="G16" s="29">
        <v>110</v>
      </c>
      <c r="H16" s="2">
        <v>50</v>
      </c>
      <c r="I16" s="25">
        <v>58</v>
      </c>
      <c r="J16" s="2">
        <v>68</v>
      </c>
      <c r="K16" s="15">
        <f t="shared" si="0"/>
        <v>5.5</v>
      </c>
      <c r="L16" s="126">
        <f t="shared" si="1"/>
        <v>6.38</v>
      </c>
      <c r="M16" s="15">
        <f t="shared" si="2"/>
        <v>7.48</v>
      </c>
      <c r="N16" s="160"/>
      <c r="O16" s="160"/>
      <c r="P16" s="160"/>
    </row>
    <row r="17" spans="1:16" ht="30" x14ac:dyDescent="0.25">
      <c r="A17" s="161"/>
      <c r="B17" s="161"/>
      <c r="C17" s="152"/>
      <c r="D17" s="152"/>
      <c r="E17" s="152"/>
      <c r="F17" s="66" t="s">
        <v>4</v>
      </c>
      <c r="G17" s="29">
        <v>190</v>
      </c>
      <c r="H17" s="2">
        <v>2</v>
      </c>
      <c r="I17" s="25">
        <v>3</v>
      </c>
      <c r="J17" s="2">
        <v>3</v>
      </c>
      <c r="K17" s="15">
        <f t="shared" si="0"/>
        <v>0.38</v>
      </c>
      <c r="L17" s="126">
        <f t="shared" si="1"/>
        <v>0.56999999999999995</v>
      </c>
      <c r="M17" s="15">
        <f t="shared" si="2"/>
        <v>0.56999999999999995</v>
      </c>
      <c r="N17" s="160"/>
      <c r="O17" s="160"/>
      <c r="P17" s="160"/>
    </row>
    <row r="18" spans="1:16" x14ac:dyDescent="0.25">
      <c r="A18" s="161"/>
      <c r="B18" s="161"/>
      <c r="C18" s="152"/>
      <c r="D18" s="152"/>
      <c r="E18" s="152"/>
      <c r="F18" s="66" t="s">
        <v>35</v>
      </c>
      <c r="G18" s="29">
        <v>116</v>
      </c>
      <c r="H18" s="2">
        <v>4</v>
      </c>
      <c r="I18" s="25">
        <v>5</v>
      </c>
      <c r="J18" s="2">
        <v>6</v>
      </c>
      <c r="K18" s="15">
        <f t="shared" si="0"/>
        <v>0.46400000000000002</v>
      </c>
      <c r="L18" s="126">
        <f t="shared" si="1"/>
        <v>0.57999999999999996</v>
      </c>
      <c r="M18" s="15">
        <f t="shared" si="2"/>
        <v>0.69599999999999995</v>
      </c>
      <c r="N18" s="160"/>
      <c r="O18" s="160"/>
      <c r="P18" s="160"/>
    </row>
    <row r="19" spans="1:16" x14ac:dyDescent="0.25">
      <c r="A19" s="161"/>
      <c r="B19" s="161"/>
      <c r="C19" s="152"/>
      <c r="D19" s="152"/>
      <c r="E19" s="152"/>
      <c r="F19" s="66" t="s">
        <v>5</v>
      </c>
      <c r="G19" s="29">
        <v>79</v>
      </c>
      <c r="H19" s="2">
        <v>1</v>
      </c>
      <c r="I19" s="25">
        <v>2</v>
      </c>
      <c r="J19" s="2">
        <v>2</v>
      </c>
      <c r="K19" s="15">
        <f t="shared" si="0"/>
        <v>7.9000000000000001E-2</v>
      </c>
      <c r="L19" s="126">
        <f t="shared" si="1"/>
        <v>0.158</v>
      </c>
      <c r="M19" s="15">
        <f t="shared" si="2"/>
        <v>0.158</v>
      </c>
      <c r="N19" s="160"/>
      <c r="O19" s="160"/>
      <c r="P19" s="160"/>
    </row>
    <row r="20" spans="1:16" x14ac:dyDescent="0.25">
      <c r="A20" s="161"/>
      <c r="B20" s="161"/>
      <c r="C20" s="152"/>
      <c r="D20" s="152"/>
      <c r="E20" s="152"/>
      <c r="F20" s="66" t="s">
        <v>31</v>
      </c>
      <c r="G20" s="29">
        <v>440</v>
      </c>
      <c r="H20" s="2">
        <v>14</v>
      </c>
      <c r="I20" s="25">
        <v>16</v>
      </c>
      <c r="J20" s="2">
        <v>19</v>
      </c>
      <c r="K20" s="15">
        <f t="shared" si="0"/>
        <v>6.16</v>
      </c>
      <c r="L20" s="126">
        <f t="shared" si="1"/>
        <v>7.04</v>
      </c>
      <c r="M20" s="15">
        <f t="shared" si="2"/>
        <v>8.36</v>
      </c>
      <c r="N20" s="160"/>
      <c r="O20" s="160"/>
      <c r="P20" s="160"/>
    </row>
    <row r="21" spans="1:16" x14ac:dyDescent="0.25">
      <c r="A21" s="161"/>
      <c r="B21" s="161"/>
      <c r="C21" s="152"/>
      <c r="D21" s="152"/>
      <c r="E21" s="152"/>
      <c r="F21" s="66" t="s">
        <v>28</v>
      </c>
      <c r="G21" s="29">
        <v>244</v>
      </c>
      <c r="H21" s="2">
        <v>1</v>
      </c>
      <c r="I21" s="25">
        <v>1</v>
      </c>
      <c r="J21" s="2">
        <v>1</v>
      </c>
      <c r="K21" s="15">
        <f t="shared" si="0"/>
        <v>0.24399999999999999</v>
      </c>
      <c r="L21" s="126">
        <f t="shared" si="1"/>
        <v>0.24399999999999999</v>
      </c>
      <c r="M21" s="15">
        <f t="shared" si="2"/>
        <v>0.24399999999999999</v>
      </c>
      <c r="N21" s="160"/>
      <c r="O21" s="160"/>
      <c r="P21" s="160"/>
    </row>
    <row r="22" spans="1:16" x14ac:dyDescent="0.25">
      <c r="A22" s="159" t="s">
        <v>30</v>
      </c>
      <c r="B22" s="159"/>
      <c r="C22" s="152">
        <v>200</v>
      </c>
      <c r="D22" s="152">
        <v>200</v>
      </c>
      <c r="E22" s="152">
        <v>200</v>
      </c>
      <c r="F22" s="66" t="s">
        <v>163</v>
      </c>
      <c r="G22" s="29">
        <v>700</v>
      </c>
      <c r="H22" s="2">
        <v>8</v>
      </c>
      <c r="I22" s="25">
        <v>8</v>
      </c>
      <c r="J22" s="25">
        <v>8</v>
      </c>
      <c r="K22" s="15">
        <f t="shared" si="0"/>
        <v>5.6</v>
      </c>
      <c r="L22" s="126">
        <f t="shared" si="1"/>
        <v>5.6</v>
      </c>
      <c r="M22" s="15">
        <f t="shared" si="2"/>
        <v>5.6</v>
      </c>
      <c r="N22" s="15">
        <f>SUM(K22:K26)</f>
        <v>21.376000000000001</v>
      </c>
      <c r="O22" s="15">
        <f>SUM(L22:L26)</f>
        <v>21.376000000000001</v>
      </c>
      <c r="P22" s="15">
        <f t="shared" ref="P22" si="5">SUM(M22:M26)</f>
        <v>21.376000000000001</v>
      </c>
    </row>
    <row r="23" spans="1:16" x14ac:dyDescent="0.25">
      <c r="A23" s="159"/>
      <c r="B23" s="159"/>
      <c r="C23" s="152"/>
      <c r="D23" s="152"/>
      <c r="E23" s="152"/>
      <c r="F23" s="66" t="s">
        <v>28</v>
      </c>
      <c r="G23" s="29">
        <v>244</v>
      </c>
      <c r="H23" s="2">
        <v>24</v>
      </c>
      <c r="I23" s="25">
        <v>24</v>
      </c>
      <c r="J23" s="25">
        <v>24</v>
      </c>
      <c r="K23" s="15">
        <f t="shared" si="0"/>
        <v>5.8559999999999999</v>
      </c>
      <c r="L23" s="126">
        <f t="shared" si="1"/>
        <v>5.8559999999999999</v>
      </c>
      <c r="M23" s="15">
        <f t="shared" si="2"/>
        <v>5.8559999999999999</v>
      </c>
      <c r="N23" s="160"/>
      <c r="O23" s="160"/>
      <c r="P23" s="160"/>
    </row>
    <row r="24" spans="1:16" x14ac:dyDescent="0.25">
      <c r="A24" s="159"/>
      <c r="B24" s="159"/>
      <c r="C24" s="152"/>
      <c r="D24" s="152"/>
      <c r="E24" s="152"/>
      <c r="F24" s="66" t="s">
        <v>123</v>
      </c>
      <c r="G24" s="29">
        <v>950</v>
      </c>
      <c r="H24" s="2">
        <v>10</v>
      </c>
      <c r="I24" s="25">
        <v>10</v>
      </c>
      <c r="J24" s="25">
        <v>10</v>
      </c>
      <c r="K24" s="15">
        <f t="shared" si="0"/>
        <v>9.5</v>
      </c>
      <c r="L24" s="126">
        <f t="shared" si="1"/>
        <v>9.5</v>
      </c>
      <c r="M24" s="15">
        <f t="shared" si="2"/>
        <v>9.5</v>
      </c>
      <c r="N24" s="160"/>
      <c r="O24" s="160"/>
      <c r="P24" s="160"/>
    </row>
    <row r="25" spans="1:16" x14ac:dyDescent="0.25">
      <c r="A25" s="159"/>
      <c r="B25" s="159"/>
      <c r="C25" s="152"/>
      <c r="D25" s="152"/>
      <c r="E25" s="152"/>
      <c r="F25" s="66" t="s">
        <v>27</v>
      </c>
      <c r="G25" s="29">
        <v>1400</v>
      </c>
      <c r="H25" s="16">
        <v>0.3</v>
      </c>
      <c r="I25" s="33">
        <v>0.3</v>
      </c>
      <c r="J25" s="33">
        <v>0.3</v>
      </c>
      <c r="K25" s="15">
        <f t="shared" si="0"/>
        <v>0.42</v>
      </c>
      <c r="L25" s="126">
        <f t="shared" si="1"/>
        <v>0.42</v>
      </c>
      <c r="M25" s="15">
        <f t="shared" si="2"/>
        <v>0.42</v>
      </c>
      <c r="N25" s="160"/>
      <c r="O25" s="160"/>
      <c r="P25" s="160"/>
    </row>
    <row r="26" spans="1:16" x14ac:dyDescent="0.25">
      <c r="A26" s="159"/>
      <c r="B26" s="159"/>
      <c r="C26" s="152"/>
      <c r="D26" s="152"/>
      <c r="E26" s="152"/>
      <c r="F26" s="66" t="s">
        <v>26</v>
      </c>
      <c r="G26" s="29">
        <v>0</v>
      </c>
      <c r="H26" s="2">
        <v>218</v>
      </c>
      <c r="I26" s="25">
        <v>218</v>
      </c>
      <c r="J26" s="25">
        <v>218</v>
      </c>
      <c r="K26" s="15">
        <f t="shared" si="0"/>
        <v>0</v>
      </c>
      <c r="L26" s="126">
        <f t="shared" si="1"/>
        <v>0</v>
      </c>
      <c r="M26" s="15">
        <f t="shared" si="2"/>
        <v>0</v>
      </c>
      <c r="N26" s="160"/>
      <c r="O26" s="160"/>
      <c r="P26" s="160"/>
    </row>
    <row r="27" spans="1:16" x14ac:dyDescent="0.25">
      <c r="A27" s="159" t="s">
        <v>12</v>
      </c>
      <c r="B27" s="151"/>
      <c r="C27" s="104">
        <v>20</v>
      </c>
      <c r="D27" s="104">
        <v>35</v>
      </c>
      <c r="E27" s="104">
        <v>40</v>
      </c>
      <c r="F27" s="66" t="s">
        <v>13</v>
      </c>
      <c r="G27" s="18">
        <v>215</v>
      </c>
      <c r="H27" s="2">
        <v>20</v>
      </c>
      <c r="I27" s="25">
        <v>35</v>
      </c>
      <c r="J27" s="25">
        <v>40</v>
      </c>
      <c r="K27" s="15">
        <f t="shared" si="0"/>
        <v>4.3</v>
      </c>
      <c r="L27" s="126">
        <f t="shared" si="1"/>
        <v>7.5250000000000004</v>
      </c>
      <c r="M27" s="15">
        <f t="shared" si="2"/>
        <v>8.6</v>
      </c>
      <c r="N27" s="15">
        <f>SUM(K27)</f>
        <v>4.3</v>
      </c>
      <c r="O27" s="15">
        <f>SUM(L27)</f>
        <v>7.5250000000000004</v>
      </c>
      <c r="P27" s="15">
        <f>SUM(M27)</f>
        <v>8.6</v>
      </c>
    </row>
    <row r="28" spans="1:16" x14ac:dyDescent="0.25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</row>
    <row r="29" spans="1:16" x14ac:dyDescent="0.25">
      <c r="A29" s="158" t="s">
        <v>229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21">
        <f>N7+N9+N22+N27</f>
        <v>370.56100000000009</v>
      </c>
      <c r="O29" s="21">
        <f>O7+O9+O22+O27</f>
        <v>430.041</v>
      </c>
      <c r="P29" s="21">
        <f>P7+P9+P22+P27</f>
        <v>502.67700000000008</v>
      </c>
    </row>
    <row r="30" spans="1:16" x14ac:dyDescent="0.25">
      <c r="A30" s="156" t="s">
        <v>230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20">
        <f>N29*20%+N29</f>
        <v>444.67320000000012</v>
      </c>
      <c r="O30" s="20">
        <f t="shared" ref="O30:P30" si="6">O29*20%+O29</f>
        <v>516.04920000000004</v>
      </c>
      <c r="P30" s="20">
        <f t="shared" si="6"/>
        <v>603.21240000000012</v>
      </c>
    </row>
  </sheetData>
  <mergeCells count="25">
    <mergeCell ref="N8:P8"/>
    <mergeCell ref="K5:M5"/>
    <mergeCell ref="N5:P5"/>
    <mergeCell ref="A6:B6"/>
    <mergeCell ref="H5:J5"/>
    <mergeCell ref="A5:B5"/>
    <mergeCell ref="C5:E5"/>
    <mergeCell ref="A7:B8"/>
    <mergeCell ref="C7:C8"/>
    <mergeCell ref="D7:D8"/>
    <mergeCell ref="E7:E8"/>
    <mergeCell ref="N10:P21"/>
    <mergeCell ref="A9:B21"/>
    <mergeCell ref="C9:C21"/>
    <mergeCell ref="D9:D21"/>
    <mergeCell ref="E9:E21"/>
    <mergeCell ref="A28:P28"/>
    <mergeCell ref="A29:M29"/>
    <mergeCell ref="A30:M30"/>
    <mergeCell ref="A27:B27"/>
    <mergeCell ref="N23:P26"/>
    <mergeCell ref="A22:B26"/>
    <mergeCell ref="C22:C26"/>
    <mergeCell ref="D22:D26"/>
    <mergeCell ref="E22:E26"/>
  </mergeCells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"/>
  <sheetViews>
    <sheetView view="pageBreakPreview" zoomScale="90" zoomScaleNormal="70" zoomScaleSheetLayoutView="90" workbookViewId="0">
      <selection activeCell="A22" sqref="A22:XFD22"/>
    </sheetView>
  </sheetViews>
  <sheetFormatPr defaultRowHeight="15" x14ac:dyDescent="0.25"/>
  <cols>
    <col min="1" max="1" width="23.5703125" customWidth="1"/>
    <col min="2" max="2" width="9.28515625" customWidth="1"/>
    <col min="3" max="4" width="9.5703125" customWidth="1"/>
    <col min="5" max="5" width="23" customWidth="1"/>
    <col min="6" max="6" width="9.42578125" customWidth="1"/>
    <col min="7" max="7" width="8.5703125" customWidth="1"/>
    <col min="8" max="9" width="10" customWidth="1"/>
    <col min="10" max="10" width="8.85546875" customWidth="1"/>
    <col min="11" max="11" width="9.5703125" customWidth="1"/>
    <col min="12" max="12" width="9.7109375" customWidth="1"/>
    <col min="13" max="13" width="8.7109375" customWidth="1"/>
    <col min="14" max="14" width="10" customWidth="1"/>
    <col min="15" max="15" width="10.5703125" customWidth="1"/>
  </cols>
  <sheetData>
    <row r="3" spans="1:15" x14ac:dyDescent="0.25">
      <c r="A3" s="4" t="s">
        <v>78</v>
      </c>
    </row>
    <row r="4" spans="1:15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150" t="s">
        <v>14</v>
      </c>
      <c r="B5" s="150" t="s">
        <v>15</v>
      </c>
      <c r="C5" s="150"/>
      <c r="D5" s="150"/>
      <c r="E5" s="150" t="s">
        <v>16</v>
      </c>
      <c r="F5" s="150" t="s">
        <v>17</v>
      </c>
      <c r="G5" s="150" t="s">
        <v>18</v>
      </c>
      <c r="H5" s="150"/>
      <c r="I5" s="150"/>
      <c r="J5" s="150" t="s">
        <v>19</v>
      </c>
      <c r="K5" s="150"/>
      <c r="L5" s="150"/>
      <c r="M5" s="150" t="s">
        <v>20</v>
      </c>
      <c r="N5" s="150"/>
      <c r="O5" s="150"/>
    </row>
    <row r="6" spans="1:15" x14ac:dyDescent="0.25">
      <c r="A6" s="150"/>
      <c r="B6" s="7" t="s">
        <v>0</v>
      </c>
      <c r="C6" s="7" t="s">
        <v>1</v>
      </c>
      <c r="D6" s="7" t="s">
        <v>2</v>
      </c>
      <c r="E6" s="150"/>
      <c r="F6" s="150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112" t="s">
        <v>0</v>
      </c>
      <c r="N6" s="112" t="s">
        <v>1</v>
      </c>
      <c r="O6" s="112" t="s">
        <v>2</v>
      </c>
    </row>
    <row r="7" spans="1:15" x14ac:dyDescent="0.25">
      <c r="A7" s="162" t="s">
        <v>41</v>
      </c>
      <c r="B7" s="163">
        <v>80</v>
      </c>
      <c r="C7" s="167">
        <v>90</v>
      </c>
      <c r="D7" s="167">
        <v>100</v>
      </c>
      <c r="E7" s="19" t="s">
        <v>33</v>
      </c>
      <c r="F7" s="18">
        <v>1696</v>
      </c>
      <c r="G7" s="25">
        <v>181</v>
      </c>
      <c r="H7" s="25">
        <v>205</v>
      </c>
      <c r="I7" s="2">
        <v>226</v>
      </c>
      <c r="J7" s="91">
        <f>F7*G7/1000</f>
        <v>306.976</v>
      </c>
      <c r="K7" s="91">
        <f>F7*H7/1000</f>
        <v>347.68</v>
      </c>
      <c r="L7" s="91">
        <f>F7*I7/1000</f>
        <v>383.29599999999999</v>
      </c>
      <c r="M7" s="68">
        <f>SUM(J7:J12)</f>
        <v>323.95600000000002</v>
      </c>
      <c r="N7" s="68">
        <f t="shared" ref="N7:O7" si="0">SUM(K7:K12)</f>
        <v>366.66500000000002</v>
      </c>
      <c r="O7" s="68">
        <f t="shared" si="0"/>
        <v>404.726</v>
      </c>
    </row>
    <row r="8" spans="1:15" x14ac:dyDescent="0.25">
      <c r="A8" s="162"/>
      <c r="B8" s="163"/>
      <c r="C8" s="167"/>
      <c r="D8" s="167"/>
      <c r="E8" s="113" t="s">
        <v>35</v>
      </c>
      <c r="F8" s="18">
        <v>116</v>
      </c>
      <c r="G8" s="25">
        <v>8</v>
      </c>
      <c r="H8" s="25">
        <v>9</v>
      </c>
      <c r="I8" s="2">
        <v>10</v>
      </c>
      <c r="J8" s="91">
        <f t="shared" ref="J8:J21" si="1">F8*G8/1000</f>
        <v>0.92800000000000005</v>
      </c>
      <c r="K8" s="91">
        <f t="shared" ref="K8:K21" si="2">F8*H8/1000</f>
        <v>1.044</v>
      </c>
      <c r="L8" s="91">
        <f t="shared" ref="L8:L21" si="3">F8*I8/1000</f>
        <v>1.1599999999999999</v>
      </c>
      <c r="M8" s="160"/>
      <c r="N8" s="160"/>
      <c r="O8" s="160"/>
    </row>
    <row r="9" spans="1:15" x14ac:dyDescent="0.25">
      <c r="A9" s="162"/>
      <c r="B9" s="163"/>
      <c r="C9" s="167"/>
      <c r="D9" s="167"/>
      <c r="E9" s="14" t="s">
        <v>5</v>
      </c>
      <c r="F9" s="18">
        <v>79</v>
      </c>
      <c r="G9" s="25">
        <v>8</v>
      </c>
      <c r="H9" s="25">
        <v>9</v>
      </c>
      <c r="I9" s="2">
        <v>10</v>
      </c>
      <c r="J9" s="91">
        <f t="shared" si="1"/>
        <v>0.63200000000000001</v>
      </c>
      <c r="K9" s="91">
        <f t="shared" si="2"/>
        <v>0.71099999999999997</v>
      </c>
      <c r="L9" s="91">
        <f t="shared" si="3"/>
        <v>0.79</v>
      </c>
      <c r="M9" s="160"/>
      <c r="N9" s="160"/>
      <c r="O9" s="160"/>
    </row>
    <row r="10" spans="1:15" x14ac:dyDescent="0.25">
      <c r="A10" s="162"/>
      <c r="B10" s="163"/>
      <c r="C10" s="167"/>
      <c r="D10" s="167"/>
      <c r="E10" s="14" t="s">
        <v>7</v>
      </c>
      <c r="F10" s="18">
        <v>740</v>
      </c>
      <c r="G10" s="25">
        <v>8</v>
      </c>
      <c r="H10" s="25">
        <v>9</v>
      </c>
      <c r="I10" s="3">
        <v>10</v>
      </c>
      <c r="J10" s="91">
        <f t="shared" si="1"/>
        <v>5.92</v>
      </c>
      <c r="K10" s="91">
        <f t="shared" si="2"/>
        <v>6.66</v>
      </c>
      <c r="L10" s="91">
        <f t="shared" si="3"/>
        <v>7.4</v>
      </c>
      <c r="M10" s="160"/>
      <c r="N10" s="160"/>
      <c r="O10" s="160"/>
    </row>
    <row r="11" spans="1:15" x14ac:dyDescent="0.25">
      <c r="A11" s="162"/>
      <c r="B11" s="163"/>
      <c r="C11" s="167"/>
      <c r="D11" s="167"/>
      <c r="E11" s="11" t="s">
        <v>31</v>
      </c>
      <c r="F11" s="18">
        <v>440</v>
      </c>
      <c r="G11" s="25">
        <v>19</v>
      </c>
      <c r="H11" s="25">
        <v>21</v>
      </c>
      <c r="I11" s="3">
        <v>24</v>
      </c>
      <c r="J11" s="91">
        <f t="shared" si="1"/>
        <v>8.36</v>
      </c>
      <c r="K11" s="91">
        <f t="shared" si="2"/>
        <v>9.24</v>
      </c>
      <c r="L11" s="91">
        <f t="shared" si="3"/>
        <v>10.56</v>
      </c>
      <c r="M11" s="160"/>
      <c r="N11" s="160"/>
      <c r="O11" s="160"/>
    </row>
    <row r="12" spans="1:15" x14ac:dyDescent="0.25">
      <c r="A12" s="162"/>
      <c r="B12" s="163"/>
      <c r="C12" s="167"/>
      <c r="D12" s="167"/>
      <c r="E12" s="11" t="s">
        <v>227</v>
      </c>
      <c r="F12" s="18">
        <v>190</v>
      </c>
      <c r="G12" s="25">
        <v>6</v>
      </c>
      <c r="H12" s="25">
        <v>7</v>
      </c>
      <c r="I12" s="2">
        <v>8</v>
      </c>
      <c r="J12" s="91">
        <f t="shared" si="1"/>
        <v>1.1399999999999999</v>
      </c>
      <c r="K12" s="91">
        <f t="shared" si="2"/>
        <v>1.33</v>
      </c>
      <c r="L12" s="91">
        <f t="shared" si="3"/>
        <v>1.52</v>
      </c>
      <c r="M12" s="160"/>
      <c r="N12" s="160"/>
      <c r="O12" s="160"/>
    </row>
    <row r="13" spans="1:15" x14ac:dyDescent="0.25">
      <c r="A13" s="162" t="s">
        <v>224</v>
      </c>
      <c r="B13" s="163">
        <v>100</v>
      </c>
      <c r="C13" s="164">
        <v>130</v>
      </c>
      <c r="D13" s="165" t="s">
        <v>23</v>
      </c>
      <c r="E13" s="114" t="s">
        <v>36</v>
      </c>
      <c r="F13" s="18">
        <v>132</v>
      </c>
      <c r="G13" s="25">
        <v>143</v>
      </c>
      <c r="H13" s="25">
        <v>186</v>
      </c>
      <c r="I13" s="2">
        <v>215</v>
      </c>
      <c r="J13" s="91">
        <f t="shared" si="1"/>
        <v>18.876000000000001</v>
      </c>
      <c r="K13" s="91">
        <f t="shared" si="2"/>
        <v>24.552</v>
      </c>
      <c r="L13" s="91">
        <f t="shared" si="3"/>
        <v>28.38</v>
      </c>
      <c r="M13" s="68">
        <f>SUM(J13:J19)</f>
        <v>27.461000000000002</v>
      </c>
      <c r="N13" s="68">
        <f t="shared" ref="N13:O13" si="4">SUM(K13:K19)</f>
        <v>35.714999999999996</v>
      </c>
      <c r="O13" s="68">
        <f t="shared" si="4"/>
        <v>41.60199999999999</v>
      </c>
    </row>
    <row r="14" spans="1:15" x14ac:dyDescent="0.25">
      <c r="A14" s="162"/>
      <c r="B14" s="163"/>
      <c r="C14" s="164"/>
      <c r="D14" s="165"/>
      <c r="E14" s="114" t="s">
        <v>7</v>
      </c>
      <c r="F14" s="18">
        <v>740</v>
      </c>
      <c r="G14" s="25">
        <v>4</v>
      </c>
      <c r="H14" s="25">
        <v>5</v>
      </c>
      <c r="I14" s="2">
        <v>6</v>
      </c>
      <c r="J14" s="91">
        <f t="shared" si="1"/>
        <v>2.96</v>
      </c>
      <c r="K14" s="91">
        <f t="shared" si="2"/>
        <v>3.7</v>
      </c>
      <c r="L14" s="91">
        <f t="shared" si="3"/>
        <v>4.4400000000000004</v>
      </c>
      <c r="M14" s="160"/>
      <c r="N14" s="160"/>
      <c r="O14" s="160"/>
    </row>
    <row r="15" spans="1:15" x14ac:dyDescent="0.25">
      <c r="A15" s="162"/>
      <c r="B15" s="163"/>
      <c r="C15" s="164"/>
      <c r="D15" s="165"/>
      <c r="E15" s="114" t="s">
        <v>35</v>
      </c>
      <c r="F15" s="18">
        <v>116</v>
      </c>
      <c r="G15" s="25">
        <v>3</v>
      </c>
      <c r="H15" s="25">
        <v>4</v>
      </c>
      <c r="I15" s="2">
        <v>5</v>
      </c>
      <c r="J15" s="91">
        <f t="shared" si="1"/>
        <v>0.34799999999999998</v>
      </c>
      <c r="K15" s="91">
        <f t="shared" si="2"/>
        <v>0.46400000000000002</v>
      </c>
      <c r="L15" s="91">
        <f t="shared" si="3"/>
        <v>0.57999999999999996</v>
      </c>
      <c r="M15" s="160"/>
      <c r="N15" s="160"/>
      <c r="O15" s="160"/>
    </row>
    <row r="16" spans="1:15" x14ac:dyDescent="0.25">
      <c r="A16" s="162"/>
      <c r="B16" s="163"/>
      <c r="C16" s="164"/>
      <c r="D16" s="165"/>
      <c r="E16" s="114" t="s">
        <v>5</v>
      </c>
      <c r="F16" s="18">
        <v>79</v>
      </c>
      <c r="G16" s="25">
        <v>5</v>
      </c>
      <c r="H16" s="25">
        <v>7</v>
      </c>
      <c r="I16" s="2">
        <v>8</v>
      </c>
      <c r="J16" s="91">
        <f t="shared" si="1"/>
        <v>0.39500000000000002</v>
      </c>
      <c r="K16" s="91">
        <f t="shared" si="2"/>
        <v>0.55300000000000005</v>
      </c>
      <c r="L16" s="91">
        <f t="shared" si="3"/>
        <v>0.63200000000000001</v>
      </c>
      <c r="M16" s="160"/>
      <c r="N16" s="160"/>
      <c r="O16" s="160"/>
    </row>
    <row r="17" spans="1:15" x14ac:dyDescent="0.25">
      <c r="A17" s="162"/>
      <c r="B17" s="163"/>
      <c r="C17" s="164"/>
      <c r="D17" s="165"/>
      <c r="E17" s="114" t="s">
        <v>31</v>
      </c>
      <c r="F17" s="18">
        <v>440</v>
      </c>
      <c r="G17" s="25">
        <v>9</v>
      </c>
      <c r="H17" s="25">
        <v>12</v>
      </c>
      <c r="I17" s="2">
        <v>14</v>
      </c>
      <c r="J17" s="91">
        <f t="shared" si="1"/>
        <v>3.96</v>
      </c>
      <c r="K17" s="91">
        <f t="shared" si="2"/>
        <v>5.28</v>
      </c>
      <c r="L17" s="91">
        <f t="shared" si="3"/>
        <v>6.16</v>
      </c>
      <c r="M17" s="160"/>
      <c r="N17" s="160"/>
      <c r="O17" s="160"/>
    </row>
    <row r="18" spans="1:15" x14ac:dyDescent="0.25">
      <c r="A18" s="162"/>
      <c r="B18" s="163"/>
      <c r="C18" s="164"/>
      <c r="D18" s="165"/>
      <c r="E18" s="11" t="s">
        <v>226</v>
      </c>
      <c r="F18" s="18">
        <v>190</v>
      </c>
      <c r="G18" s="25">
        <v>1</v>
      </c>
      <c r="H18" s="25">
        <v>1</v>
      </c>
      <c r="I18" s="2">
        <v>1</v>
      </c>
      <c r="J18" s="91">
        <f t="shared" si="1"/>
        <v>0.19</v>
      </c>
      <c r="K18" s="91">
        <f t="shared" si="2"/>
        <v>0.19</v>
      </c>
      <c r="L18" s="91">
        <f t="shared" si="3"/>
        <v>0.19</v>
      </c>
      <c r="M18" s="160"/>
      <c r="N18" s="160"/>
      <c r="O18" s="160"/>
    </row>
    <row r="19" spans="1:15" x14ac:dyDescent="0.25">
      <c r="A19" s="162"/>
      <c r="B19" s="163"/>
      <c r="C19" s="164"/>
      <c r="D19" s="165"/>
      <c r="E19" s="11" t="s">
        <v>28</v>
      </c>
      <c r="F19" s="18">
        <v>244</v>
      </c>
      <c r="G19" s="25">
        <v>3</v>
      </c>
      <c r="H19" s="25">
        <v>4</v>
      </c>
      <c r="I19" s="2">
        <v>5</v>
      </c>
      <c r="J19" s="91">
        <f t="shared" si="1"/>
        <v>0.73199999999999998</v>
      </c>
      <c r="K19" s="91">
        <f t="shared" si="2"/>
        <v>0.97599999999999998</v>
      </c>
      <c r="L19" s="91">
        <f t="shared" si="3"/>
        <v>1.22</v>
      </c>
      <c r="M19" s="160"/>
      <c r="N19" s="160"/>
      <c r="O19" s="160"/>
    </row>
    <row r="20" spans="1:15" x14ac:dyDescent="0.25">
      <c r="A20" s="66" t="s">
        <v>40</v>
      </c>
      <c r="B20" s="104">
        <v>200</v>
      </c>
      <c r="C20" s="104">
        <v>200</v>
      </c>
      <c r="D20" s="104">
        <v>200</v>
      </c>
      <c r="E20" s="114" t="s">
        <v>39</v>
      </c>
      <c r="F20" s="18">
        <v>321</v>
      </c>
      <c r="G20" s="25">
        <v>200</v>
      </c>
      <c r="H20" s="25">
        <v>200</v>
      </c>
      <c r="I20" s="2">
        <v>200</v>
      </c>
      <c r="J20" s="91">
        <f t="shared" si="1"/>
        <v>64.2</v>
      </c>
      <c r="K20" s="91">
        <f t="shared" si="2"/>
        <v>64.2</v>
      </c>
      <c r="L20" s="91">
        <f t="shared" si="3"/>
        <v>64.2</v>
      </c>
      <c r="M20" s="68">
        <f>SUM(J20)</f>
        <v>64.2</v>
      </c>
      <c r="N20" s="68">
        <f t="shared" ref="N20:O20" si="5">SUM(K20)</f>
        <v>64.2</v>
      </c>
      <c r="O20" s="68">
        <f t="shared" si="5"/>
        <v>64.2</v>
      </c>
    </row>
    <row r="21" spans="1:15" ht="17.25" customHeight="1" x14ac:dyDescent="0.25">
      <c r="A21" s="66" t="s">
        <v>12</v>
      </c>
      <c r="B21" s="104">
        <v>20</v>
      </c>
      <c r="C21" s="104">
        <v>35</v>
      </c>
      <c r="D21" s="104">
        <v>40</v>
      </c>
      <c r="E21" s="114" t="s">
        <v>13</v>
      </c>
      <c r="F21" s="18">
        <v>215</v>
      </c>
      <c r="G21" s="25">
        <v>20</v>
      </c>
      <c r="H21" s="25">
        <v>35</v>
      </c>
      <c r="I21" s="2">
        <v>40</v>
      </c>
      <c r="J21" s="91">
        <f t="shared" si="1"/>
        <v>4.3</v>
      </c>
      <c r="K21" s="91">
        <f t="shared" si="2"/>
        <v>7.5250000000000004</v>
      </c>
      <c r="L21" s="91">
        <f t="shared" si="3"/>
        <v>8.6</v>
      </c>
      <c r="M21" s="68">
        <f>SUM(J21:J21)</f>
        <v>4.3</v>
      </c>
      <c r="N21" s="68">
        <f>SUM(K21:K21)</f>
        <v>7.5250000000000004</v>
      </c>
      <c r="O21" s="68">
        <f t="shared" ref="O21" si="6">SUM(L21:L21)</f>
        <v>8.6</v>
      </c>
    </row>
    <row r="22" spans="1:15" x14ac:dyDescent="0.25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</row>
    <row r="23" spans="1:15" ht="20.25" customHeight="1" x14ac:dyDescent="0.25">
      <c r="A23" s="149" t="s">
        <v>229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2">
        <f>M7+M13+M20+M21</f>
        <v>419.91700000000003</v>
      </c>
      <c r="N23" s="12">
        <f>N7+N13+N20+N21</f>
        <v>474.10499999999996</v>
      </c>
      <c r="O23" s="12">
        <f>O7+O13+O20+O21</f>
        <v>519.12799999999993</v>
      </c>
    </row>
    <row r="24" spans="1:15" ht="19.5" customHeight="1" x14ac:dyDescent="0.25">
      <c r="A24" s="157" t="s">
        <v>230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3">
        <f>M23*20%+M23</f>
        <v>503.90040000000005</v>
      </c>
      <c r="N24" s="13">
        <f>N23*20%+N23</f>
        <v>568.92599999999993</v>
      </c>
      <c r="O24" s="13">
        <f t="shared" ref="O24" si="7">O23*20%+O23</f>
        <v>622.95359999999994</v>
      </c>
    </row>
  </sheetData>
  <mergeCells count="20">
    <mergeCell ref="J5:L5"/>
    <mergeCell ref="M5:O5"/>
    <mergeCell ref="A7:A12"/>
    <mergeCell ref="B7:B12"/>
    <mergeCell ref="C7:C12"/>
    <mergeCell ref="D7:D12"/>
    <mergeCell ref="A5:A6"/>
    <mergeCell ref="B5:D5"/>
    <mergeCell ref="E5:E6"/>
    <mergeCell ref="F5:F6"/>
    <mergeCell ref="G5:I5"/>
    <mergeCell ref="M8:O12"/>
    <mergeCell ref="A23:L23"/>
    <mergeCell ref="A24:L24"/>
    <mergeCell ref="A13:A19"/>
    <mergeCell ref="B13:B19"/>
    <mergeCell ref="C13:C19"/>
    <mergeCell ref="D13:D19"/>
    <mergeCell ref="A22:O22"/>
    <mergeCell ref="M14:O19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2"/>
  <sheetViews>
    <sheetView view="pageBreakPreview" zoomScaleNormal="70" zoomScaleSheetLayoutView="100" workbookViewId="0">
      <selection activeCell="A30" sqref="A30:XFD30"/>
    </sheetView>
  </sheetViews>
  <sheetFormatPr defaultRowHeight="15" x14ac:dyDescent="0.25"/>
  <cols>
    <col min="1" max="1" width="30.85546875" customWidth="1"/>
    <col min="2" max="2" width="8.85546875" customWidth="1"/>
    <col min="3" max="3" width="9.7109375" customWidth="1"/>
    <col min="4" max="4" width="9.28515625" customWidth="1"/>
    <col min="5" max="5" width="34.5703125" customWidth="1"/>
    <col min="6" max="6" width="8.28515625" customWidth="1"/>
    <col min="7" max="7" width="8.5703125" customWidth="1"/>
    <col min="8" max="8" width="9.85546875" customWidth="1"/>
    <col min="9" max="9" width="9.7109375" customWidth="1"/>
    <col min="10" max="10" width="8.28515625" customWidth="1"/>
    <col min="11" max="11" width="9.5703125" customWidth="1"/>
    <col min="12" max="12" width="9.7109375" customWidth="1"/>
    <col min="13" max="13" width="8.85546875" customWidth="1"/>
    <col min="14" max="14" width="10.42578125" customWidth="1"/>
    <col min="15" max="15" width="10.28515625" customWidth="1"/>
  </cols>
  <sheetData>
    <row r="3" spans="1:15" x14ac:dyDescent="0.25">
      <c r="A3" s="4" t="s">
        <v>61</v>
      </c>
    </row>
    <row r="4" spans="1:15" x14ac:dyDescent="0.25">
      <c r="A4" s="9"/>
      <c r="B4" s="90"/>
      <c r="C4" s="90"/>
      <c r="D4" s="90"/>
      <c r="E4" s="90"/>
      <c r="F4" s="90"/>
      <c r="G4" s="90"/>
      <c r="H4" s="1"/>
      <c r="I4" s="1"/>
      <c r="J4" s="1"/>
      <c r="K4" s="1"/>
      <c r="L4" s="1"/>
      <c r="M4" s="1"/>
      <c r="N4" s="1"/>
      <c r="O4" s="1"/>
    </row>
    <row r="5" spans="1:15" x14ac:dyDescent="0.25">
      <c r="A5" s="106" t="s">
        <v>60</v>
      </c>
      <c r="B5" s="169" t="s">
        <v>59</v>
      </c>
      <c r="C5" s="169"/>
      <c r="D5" s="169"/>
      <c r="E5" s="150" t="s">
        <v>58</v>
      </c>
      <c r="F5" s="150" t="s">
        <v>57</v>
      </c>
      <c r="G5" s="169" t="s">
        <v>56</v>
      </c>
      <c r="H5" s="169"/>
      <c r="I5" s="169"/>
      <c r="J5" s="169" t="s">
        <v>55</v>
      </c>
      <c r="K5" s="169"/>
      <c r="L5" s="169"/>
      <c r="M5" s="169" t="s">
        <v>54</v>
      </c>
      <c r="N5" s="169"/>
      <c r="O5" s="169"/>
    </row>
    <row r="6" spans="1:15" x14ac:dyDescent="0.25">
      <c r="A6" s="106"/>
      <c r="B6" s="71" t="s">
        <v>0</v>
      </c>
      <c r="C6" s="71" t="s">
        <v>1</v>
      </c>
      <c r="D6" s="71" t="s">
        <v>2</v>
      </c>
      <c r="E6" s="150"/>
      <c r="F6" s="150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59" t="s">
        <v>164</v>
      </c>
      <c r="B7" s="164">
        <v>60</v>
      </c>
      <c r="C7" s="164">
        <v>80</v>
      </c>
      <c r="D7" s="164">
        <v>100</v>
      </c>
      <c r="E7" s="114" t="s">
        <v>165</v>
      </c>
      <c r="F7" s="118">
        <v>362</v>
      </c>
      <c r="G7" s="2">
        <v>36</v>
      </c>
      <c r="H7" s="25">
        <v>48</v>
      </c>
      <c r="I7" s="2">
        <v>60</v>
      </c>
      <c r="J7" s="15">
        <f>F7*G7/1000</f>
        <v>13.032</v>
      </c>
      <c r="K7" s="126">
        <f t="shared" ref="K7:K29" si="0">F7*H7/1000</f>
        <v>17.376000000000001</v>
      </c>
      <c r="L7" s="15">
        <f t="shared" ref="L7:L29" si="1">F7*I7/1000</f>
        <v>21.72</v>
      </c>
      <c r="M7" s="15">
        <f>SUM(J7:J10)</f>
        <v>40.351999999999997</v>
      </c>
      <c r="N7" s="15">
        <f>SUM(K7:K10)</f>
        <v>54.346000000000004</v>
      </c>
      <c r="O7" s="15">
        <f>SUM(L7:L10)</f>
        <v>68.34</v>
      </c>
    </row>
    <row r="8" spans="1:15" x14ac:dyDescent="0.25">
      <c r="A8" s="159"/>
      <c r="B8" s="164"/>
      <c r="C8" s="164"/>
      <c r="D8" s="164"/>
      <c r="E8" s="114" t="s">
        <v>166</v>
      </c>
      <c r="F8" s="118">
        <v>930</v>
      </c>
      <c r="G8" s="2">
        <v>8</v>
      </c>
      <c r="H8" s="25">
        <v>11</v>
      </c>
      <c r="I8" s="2">
        <v>14</v>
      </c>
      <c r="J8" s="15">
        <f t="shared" ref="J8:J29" si="2">F8*G8/1000</f>
        <v>7.44</v>
      </c>
      <c r="K8" s="126">
        <f t="shared" si="0"/>
        <v>10.23</v>
      </c>
      <c r="L8" s="15">
        <f t="shared" si="1"/>
        <v>13.02</v>
      </c>
      <c r="M8" s="160"/>
      <c r="N8" s="160"/>
      <c r="O8" s="160"/>
    </row>
    <row r="9" spans="1:15" x14ac:dyDescent="0.25">
      <c r="A9" s="159"/>
      <c r="B9" s="164"/>
      <c r="C9" s="164"/>
      <c r="D9" s="164"/>
      <c r="E9" s="114" t="s">
        <v>160</v>
      </c>
      <c r="F9" s="118">
        <v>780</v>
      </c>
      <c r="G9" s="2">
        <v>16</v>
      </c>
      <c r="H9" s="25">
        <v>21</v>
      </c>
      <c r="I9" s="2">
        <v>26</v>
      </c>
      <c r="J9" s="15">
        <f t="shared" si="2"/>
        <v>12.48</v>
      </c>
      <c r="K9" s="126">
        <f t="shared" si="0"/>
        <v>16.38</v>
      </c>
      <c r="L9" s="15">
        <f t="shared" si="1"/>
        <v>20.28</v>
      </c>
      <c r="M9" s="160"/>
      <c r="N9" s="160"/>
      <c r="O9" s="160"/>
    </row>
    <row r="10" spans="1:15" x14ac:dyDescent="0.25">
      <c r="A10" s="159"/>
      <c r="B10" s="164"/>
      <c r="C10" s="164"/>
      <c r="D10" s="164"/>
      <c r="E10" s="114" t="s">
        <v>7</v>
      </c>
      <c r="F10" s="118">
        <v>740</v>
      </c>
      <c r="G10" s="2">
        <v>10</v>
      </c>
      <c r="H10" s="25">
        <v>14</v>
      </c>
      <c r="I10" s="2">
        <v>18</v>
      </c>
      <c r="J10" s="15">
        <f t="shared" si="2"/>
        <v>7.4</v>
      </c>
      <c r="K10" s="126">
        <f t="shared" si="0"/>
        <v>10.36</v>
      </c>
      <c r="L10" s="15">
        <f t="shared" si="1"/>
        <v>13.32</v>
      </c>
      <c r="M10" s="160"/>
      <c r="N10" s="160"/>
      <c r="O10" s="160"/>
    </row>
    <row r="11" spans="1:15" x14ac:dyDescent="0.25">
      <c r="A11" s="159" t="s">
        <v>133</v>
      </c>
      <c r="B11" s="164">
        <v>80</v>
      </c>
      <c r="C11" s="164">
        <v>90</v>
      </c>
      <c r="D11" s="164">
        <v>100</v>
      </c>
      <c r="E11" s="66" t="s">
        <v>52</v>
      </c>
      <c r="F11" s="118">
        <v>1200</v>
      </c>
      <c r="G11" s="2">
        <v>107</v>
      </c>
      <c r="H11" s="25">
        <v>120</v>
      </c>
      <c r="I11" s="2">
        <v>133</v>
      </c>
      <c r="J11" s="15">
        <f t="shared" si="2"/>
        <v>128.4</v>
      </c>
      <c r="K11" s="126">
        <f t="shared" si="0"/>
        <v>144</v>
      </c>
      <c r="L11" s="15">
        <f t="shared" si="1"/>
        <v>159.6</v>
      </c>
      <c r="M11" s="15">
        <f>SUM(J11:J15)</f>
        <v>148.63999999999999</v>
      </c>
      <c r="N11" s="15">
        <f>SUM(K11:K15)</f>
        <v>166.71200000000002</v>
      </c>
      <c r="O11" s="15">
        <f>SUM(L11:L15)</f>
        <v>184.78399999999999</v>
      </c>
    </row>
    <row r="12" spans="1:15" x14ac:dyDescent="0.25">
      <c r="A12" s="159"/>
      <c r="B12" s="164"/>
      <c r="C12" s="164"/>
      <c r="D12" s="164"/>
      <c r="E12" s="66" t="s">
        <v>22</v>
      </c>
      <c r="F12" s="24">
        <v>240</v>
      </c>
      <c r="G12" s="2">
        <v>15</v>
      </c>
      <c r="H12" s="25">
        <v>17</v>
      </c>
      <c r="I12" s="2">
        <v>19</v>
      </c>
      <c r="J12" s="15">
        <f t="shared" si="2"/>
        <v>3.6</v>
      </c>
      <c r="K12" s="126">
        <f t="shared" si="0"/>
        <v>4.08</v>
      </c>
      <c r="L12" s="15">
        <f t="shared" si="1"/>
        <v>4.5599999999999996</v>
      </c>
      <c r="M12" s="160"/>
      <c r="N12" s="160"/>
      <c r="O12" s="160"/>
    </row>
    <row r="13" spans="1:15" x14ac:dyDescent="0.25">
      <c r="A13" s="159"/>
      <c r="B13" s="164"/>
      <c r="C13" s="164"/>
      <c r="D13" s="164"/>
      <c r="E13" s="66" t="s">
        <v>132</v>
      </c>
      <c r="F13" s="24">
        <v>264</v>
      </c>
      <c r="G13" s="2">
        <v>20</v>
      </c>
      <c r="H13" s="25">
        <v>23</v>
      </c>
      <c r="I13" s="2">
        <v>26</v>
      </c>
      <c r="J13" s="15">
        <f t="shared" si="2"/>
        <v>5.28</v>
      </c>
      <c r="K13" s="126">
        <f t="shared" si="0"/>
        <v>6.0720000000000001</v>
      </c>
      <c r="L13" s="15">
        <f t="shared" si="1"/>
        <v>6.8639999999999999</v>
      </c>
      <c r="M13" s="160"/>
      <c r="N13" s="160"/>
      <c r="O13" s="160"/>
    </row>
    <row r="14" spans="1:15" x14ac:dyDescent="0.25">
      <c r="A14" s="159"/>
      <c r="B14" s="164"/>
      <c r="C14" s="164"/>
      <c r="D14" s="164"/>
      <c r="E14" s="66" t="s">
        <v>63</v>
      </c>
      <c r="F14" s="24">
        <v>460</v>
      </c>
      <c r="G14" s="2">
        <v>7</v>
      </c>
      <c r="H14" s="25">
        <v>8</v>
      </c>
      <c r="I14" s="2">
        <v>9</v>
      </c>
      <c r="J14" s="15">
        <f t="shared" si="2"/>
        <v>3.22</v>
      </c>
      <c r="K14" s="126">
        <f t="shared" si="0"/>
        <v>3.68</v>
      </c>
      <c r="L14" s="15">
        <f t="shared" si="1"/>
        <v>4.1399999999999997</v>
      </c>
      <c r="M14" s="160"/>
      <c r="N14" s="160"/>
      <c r="O14" s="160"/>
    </row>
    <row r="15" spans="1:15" x14ac:dyDescent="0.25">
      <c r="A15" s="159"/>
      <c r="B15" s="164"/>
      <c r="C15" s="164"/>
      <c r="D15" s="164"/>
      <c r="E15" s="66" t="s">
        <v>7</v>
      </c>
      <c r="F15" s="24">
        <v>740</v>
      </c>
      <c r="G15" s="2">
        <v>11</v>
      </c>
      <c r="H15" s="25">
        <v>12</v>
      </c>
      <c r="I15" s="2">
        <v>13</v>
      </c>
      <c r="J15" s="15">
        <f t="shared" si="2"/>
        <v>8.14</v>
      </c>
      <c r="K15" s="126">
        <f t="shared" si="0"/>
        <v>8.8800000000000008</v>
      </c>
      <c r="L15" s="15">
        <f t="shared" si="1"/>
        <v>9.6199999999999992</v>
      </c>
      <c r="M15" s="160"/>
      <c r="N15" s="160"/>
      <c r="O15" s="160"/>
    </row>
    <row r="16" spans="1:15" x14ac:dyDescent="0.25">
      <c r="A16" s="159" t="s">
        <v>51</v>
      </c>
      <c r="B16" s="170" t="s">
        <v>50</v>
      </c>
      <c r="C16" s="170" t="s">
        <v>49</v>
      </c>
      <c r="D16" s="170" t="s">
        <v>48</v>
      </c>
      <c r="E16" s="114" t="s">
        <v>35</v>
      </c>
      <c r="F16" s="24">
        <v>116</v>
      </c>
      <c r="G16" s="2">
        <v>19</v>
      </c>
      <c r="H16" s="25">
        <v>25</v>
      </c>
      <c r="I16" s="25">
        <v>30</v>
      </c>
      <c r="J16" s="15">
        <f t="shared" si="2"/>
        <v>2.2040000000000002</v>
      </c>
      <c r="K16" s="126">
        <f t="shared" si="0"/>
        <v>2.9</v>
      </c>
      <c r="L16" s="15">
        <f t="shared" si="1"/>
        <v>3.48</v>
      </c>
      <c r="M16" s="15">
        <f>SUM(J16:J25)</f>
        <v>31.254000000000001</v>
      </c>
      <c r="N16" s="15">
        <f t="shared" ref="N16:O16" si="3">SUM(K16:K25)</f>
        <v>39.055</v>
      </c>
      <c r="O16" s="15">
        <f t="shared" si="3"/>
        <v>43.62</v>
      </c>
    </row>
    <row r="17" spans="1:15" x14ac:dyDescent="0.25">
      <c r="A17" s="159"/>
      <c r="B17" s="170"/>
      <c r="C17" s="170"/>
      <c r="D17" s="170"/>
      <c r="E17" s="114" t="s">
        <v>32</v>
      </c>
      <c r="F17" s="24">
        <v>95</v>
      </c>
      <c r="G17" s="2">
        <v>20</v>
      </c>
      <c r="H17" s="25">
        <v>27</v>
      </c>
      <c r="I17" s="25">
        <v>32</v>
      </c>
      <c r="J17" s="15">
        <f t="shared" si="2"/>
        <v>1.9</v>
      </c>
      <c r="K17" s="126">
        <f t="shared" si="0"/>
        <v>2.5649999999999999</v>
      </c>
      <c r="L17" s="15">
        <f t="shared" si="1"/>
        <v>3.04</v>
      </c>
      <c r="M17" s="160"/>
      <c r="N17" s="160"/>
      <c r="O17" s="160"/>
    </row>
    <row r="18" spans="1:15" ht="22.5" customHeight="1" x14ac:dyDescent="0.25">
      <c r="A18" s="159"/>
      <c r="B18" s="170"/>
      <c r="C18" s="170"/>
      <c r="D18" s="170"/>
      <c r="E18" s="114" t="s">
        <v>47</v>
      </c>
      <c r="F18" s="24">
        <v>950</v>
      </c>
      <c r="G18" s="2">
        <v>12</v>
      </c>
      <c r="H18" s="25">
        <v>16</v>
      </c>
      <c r="I18" s="25">
        <v>19</v>
      </c>
      <c r="J18" s="15">
        <f t="shared" si="2"/>
        <v>11.4</v>
      </c>
      <c r="K18" s="126">
        <f t="shared" si="0"/>
        <v>15.2</v>
      </c>
      <c r="L18" s="15">
        <f t="shared" si="1"/>
        <v>18.05</v>
      </c>
      <c r="M18" s="160"/>
      <c r="N18" s="160"/>
      <c r="O18" s="160"/>
    </row>
    <row r="19" spans="1:15" x14ac:dyDescent="0.25">
      <c r="A19" s="159"/>
      <c r="B19" s="170"/>
      <c r="C19" s="170"/>
      <c r="D19" s="170"/>
      <c r="E19" s="114" t="s">
        <v>36</v>
      </c>
      <c r="F19" s="24">
        <v>132</v>
      </c>
      <c r="G19" s="2">
        <v>19</v>
      </c>
      <c r="H19" s="25">
        <v>25</v>
      </c>
      <c r="I19" s="25">
        <v>30</v>
      </c>
      <c r="J19" s="15">
        <f t="shared" si="2"/>
        <v>2.508</v>
      </c>
      <c r="K19" s="126">
        <f t="shared" si="0"/>
        <v>3.3</v>
      </c>
      <c r="L19" s="15">
        <f t="shared" si="1"/>
        <v>3.96</v>
      </c>
      <c r="M19" s="160"/>
      <c r="N19" s="160"/>
      <c r="O19" s="160"/>
    </row>
    <row r="20" spans="1:15" x14ac:dyDescent="0.25">
      <c r="A20" s="159"/>
      <c r="B20" s="170"/>
      <c r="C20" s="170"/>
      <c r="D20" s="170"/>
      <c r="E20" s="114" t="s">
        <v>46</v>
      </c>
      <c r="F20" s="24">
        <v>275</v>
      </c>
      <c r="G20" s="92">
        <v>26</v>
      </c>
      <c r="H20" s="93">
        <v>30</v>
      </c>
      <c r="I20" s="93">
        <v>30</v>
      </c>
      <c r="J20" s="94">
        <f t="shared" si="2"/>
        <v>7.15</v>
      </c>
      <c r="K20" s="144">
        <f t="shared" si="0"/>
        <v>8.25</v>
      </c>
      <c r="L20" s="94">
        <f t="shared" si="1"/>
        <v>8.25</v>
      </c>
      <c r="M20" s="160"/>
      <c r="N20" s="160"/>
      <c r="O20" s="160"/>
    </row>
    <row r="21" spans="1:15" x14ac:dyDescent="0.25">
      <c r="A21" s="159"/>
      <c r="B21" s="170"/>
      <c r="C21" s="170"/>
      <c r="D21" s="170"/>
      <c r="E21" s="114" t="s">
        <v>167</v>
      </c>
      <c r="F21" s="24">
        <v>264</v>
      </c>
      <c r="G21" s="2">
        <v>10</v>
      </c>
      <c r="H21" s="25">
        <v>12</v>
      </c>
      <c r="I21" s="25">
        <v>12</v>
      </c>
      <c r="J21" s="15">
        <f t="shared" si="2"/>
        <v>2.64</v>
      </c>
      <c r="K21" s="126">
        <f t="shared" si="0"/>
        <v>3.1680000000000001</v>
      </c>
      <c r="L21" s="15">
        <f t="shared" si="1"/>
        <v>3.1680000000000001</v>
      </c>
      <c r="M21" s="160"/>
      <c r="N21" s="160"/>
      <c r="O21" s="160"/>
    </row>
    <row r="22" spans="1:15" x14ac:dyDescent="0.25">
      <c r="A22" s="159"/>
      <c r="B22" s="170"/>
      <c r="C22" s="170"/>
      <c r="D22" s="170"/>
      <c r="E22" s="114" t="s">
        <v>6</v>
      </c>
      <c r="F22" s="24">
        <v>1918</v>
      </c>
      <c r="G22" s="2">
        <v>1</v>
      </c>
      <c r="H22" s="25">
        <v>1</v>
      </c>
      <c r="I22" s="25">
        <v>1</v>
      </c>
      <c r="J22" s="15">
        <f t="shared" si="2"/>
        <v>1.9179999999999999</v>
      </c>
      <c r="K22" s="126">
        <f t="shared" si="0"/>
        <v>1.9179999999999999</v>
      </c>
      <c r="L22" s="15">
        <f t="shared" si="1"/>
        <v>1.9179999999999999</v>
      </c>
      <c r="M22" s="160"/>
      <c r="N22" s="160"/>
      <c r="O22" s="160"/>
    </row>
    <row r="23" spans="1:15" x14ac:dyDescent="0.25">
      <c r="A23" s="159"/>
      <c r="B23" s="170"/>
      <c r="C23" s="170"/>
      <c r="D23" s="170"/>
      <c r="E23" s="114" t="s">
        <v>226</v>
      </c>
      <c r="F23" s="24">
        <v>190</v>
      </c>
      <c r="G23" s="2">
        <v>1</v>
      </c>
      <c r="H23" s="25">
        <v>1</v>
      </c>
      <c r="I23" s="25">
        <v>1</v>
      </c>
      <c r="J23" s="15">
        <f t="shared" si="2"/>
        <v>0.19</v>
      </c>
      <c r="K23" s="126">
        <f t="shared" si="0"/>
        <v>0.19</v>
      </c>
      <c r="L23" s="15">
        <f t="shared" si="1"/>
        <v>0.19</v>
      </c>
      <c r="M23" s="160"/>
      <c r="N23" s="160"/>
      <c r="O23" s="160"/>
    </row>
    <row r="24" spans="1:15" x14ac:dyDescent="0.25">
      <c r="A24" s="159"/>
      <c r="B24" s="170"/>
      <c r="C24" s="170"/>
      <c r="D24" s="170"/>
      <c r="E24" s="114" t="s">
        <v>45</v>
      </c>
      <c r="F24" s="24">
        <v>110</v>
      </c>
      <c r="G24" s="2">
        <v>10</v>
      </c>
      <c r="H24" s="25">
        <v>12</v>
      </c>
      <c r="I24" s="25">
        <v>12</v>
      </c>
      <c r="J24" s="15">
        <f t="shared" si="2"/>
        <v>1.1000000000000001</v>
      </c>
      <c r="K24" s="126">
        <f t="shared" si="0"/>
        <v>1.32</v>
      </c>
      <c r="L24" s="15">
        <f t="shared" si="1"/>
        <v>1.32</v>
      </c>
      <c r="M24" s="160"/>
      <c r="N24" s="160"/>
      <c r="O24" s="160"/>
    </row>
    <row r="25" spans="1:15" x14ac:dyDescent="0.25">
      <c r="A25" s="159"/>
      <c r="B25" s="170"/>
      <c r="C25" s="170"/>
      <c r="D25" s="170"/>
      <c r="E25" s="114" t="s">
        <v>28</v>
      </c>
      <c r="F25" s="24">
        <v>244</v>
      </c>
      <c r="G25" s="2">
        <v>1</v>
      </c>
      <c r="H25" s="25">
        <v>1</v>
      </c>
      <c r="I25" s="25">
        <v>1</v>
      </c>
      <c r="J25" s="15">
        <f t="shared" si="2"/>
        <v>0.24399999999999999</v>
      </c>
      <c r="K25" s="126">
        <f t="shared" si="0"/>
        <v>0.24399999999999999</v>
      </c>
      <c r="L25" s="15">
        <f t="shared" si="1"/>
        <v>0.24399999999999999</v>
      </c>
      <c r="M25" s="160"/>
      <c r="N25" s="160"/>
      <c r="O25" s="160"/>
    </row>
    <row r="26" spans="1:15" x14ac:dyDescent="0.25">
      <c r="A26" s="159" t="s">
        <v>168</v>
      </c>
      <c r="B26" s="168">
        <v>200</v>
      </c>
      <c r="C26" s="168">
        <v>200</v>
      </c>
      <c r="D26" s="168">
        <v>200</v>
      </c>
      <c r="E26" s="66" t="s">
        <v>24</v>
      </c>
      <c r="F26" s="24">
        <v>348</v>
      </c>
      <c r="G26" s="2">
        <v>45</v>
      </c>
      <c r="H26" s="25">
        <v>45</v>
      </c>
      <c r="I26" s="25">
        <v>45</v>
      </c>
      <c r="J26" s="15">
        <f t="shared" si="2"/>
        <v>15.66</v>
      </c>
      <c r="K26" s="126">
        <f t="shared" si="0"/>
        <v>15.66</v>
      </c>
      <c r="L26" s="15">
        <f t="shared" si="1"/>
        <v>15.66</v>
      </c>
      <c r="M26" s="15">
        <f>SUM(J26:J27)</f>
        <v>21.515999999999998</v>
      </c>
      <c r="N26" s="15">
        <f t="shared" ref="N26:O26" si="4">SUM(K26:K27)</f>
        <v>21.515999999999998</v>
      </c>
      <c r="O26" s="15">
        <f t="shared" si="4"/>
        <v>21.515999999999998</v>
      </c>
    </row>
    <row r="27" spans="1:15" x14ac:dyDescent="0.25">
      <c r="A27" s="159"/>
      <c r="B27" s="168"/>
      <c r="C27" s="168"/>
      <c r="D27" s="168"/>
      <c r="E27" s="66" t="s">
        <v>28</v>
      </c>
      <c r="F27" s="24">
        <v>244</v>
      </c>
      <c r="G27" s="2">
        <v>24</v>
      </c>
      <c r="H27" s="25">
        <v>24</v>
      </c>
      <c r="I27" s="25">
        <v>24</v>
      </c>
      <c r="J27" s="15">
        <f t="shared" si="2"/>
        <v>5.8559999999999999</v>
      </c>
      <c r="K27" s="126">
        <f t="shared" si="0"/>
        <v>5.8559999999999999</v>
      </c>
      <c r="L27" s="15">
        <f t="shared" si="1"/>
        <v>5.8559999999999999</v>
      </c>
      <c r="M27" s="160"/>
      <c r="N27" s="160"/>
      <c r="O27" s="160"/>
    </row>
    <row r="28" spans="1:15" x14ac:dyDescent="0.25">
      <c r="A28" s="11" t="s">
        <v>25</v>
      </c>
      <c r="B28" s="69">
        <v>200</v>
      </c>
      <c r="C28" s="69">
        <v>200</v>
      </c>
      <c r="D28" s="69">
        <v>200</v>
      </c>
      <c r="E28" s="11" t="s">
        <v>24</v>
      </c>
      <c r="F28" s="23">
        <v>348</v>
      </c>
      <c r="G28" s="11">
        <v>200</v>
      </c>
      <c r="H28" s="11">
        <v>200</v>
      </c>
      <c r="I28" s="11">
        <v>200</v>
      </c>
      <c r="J28" s="15">
        <f t="shared" si="2"/>
        <v>69.599999999999994</v>
      </c>
      <c r="K28" s="126">
        <f t="shared" si="0"/>
        <v>69.599999999999994</v>
      </c>
      <c r="L28" s="15">
        <f t="shared" si="1"/>
        <v>69.599999999999994</v>
      </c>
      <c r="M28" s="15">
        <f>J28</f>
        <v>69.599999999999994</v>
      </c>
      <c r="N28" s="15">
        <f t="shared" ref="N28:O29" si="5">K28</f>
        <v>69.599999999999994</v>
      </c>
      <c r="O28" s="15">
        <f t="shared" si="5"/>
        <v>69.599999999999994</v>
      </c>
    </row>
    <row r="29" spans="1:15" x14ac:dyDescent="0.25">
      <c r="A29" s="70" t="s">
        <v>12</v>
      </c>
      <c r="B29" s="110">
        <v>20</v>
      </c>
      <c r="C29" s="110">
        <v>35</v>
      </c>
      <c r="D29" s="110">
        <v>40</v>
      </c>
      <c r="E29" s="66" t="s">
        <v>13</v>
      </c>
      <c r="F29" s="118">
        <v>215</v>
      </c>
      <c r="G29" s="2">
        <v>20</v>
      </c>
      <c r="H29" s="25">
        <v>35</v>
      </c>
      <c r="I29" s="25">
        <v>40</v>
      </c>
      <c r="J29" s="15">
        <f t="shared" si="2"/>
        <v>4.3</v>
      </c>
      <c r="K29" s="126">
        <f t="shared" si="0"/>
        <v>7.5250000000000004</v>
      </c>
      <c r="L29" s="15">
        <f t="shared" si="1"/>
        <v>8.6</v>
      </c>
      <c r="M29" s="15">
        <f>J29</f>
        <v>4.3</v>
      </c>
      <c r="N29" s="15">
        <f t="shared" si="5"/>
        <v>7.5250000000000004</v>
      </c>
      <c r="O29" s="15">
        <f t="shared" si="5"/>
        <v>8.6</v>
      </c>
    </row>
    <row r="30" spans="1:15" x14ac:dyDescent="0.25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</row>
    <row r="31" spans="1:15" x14ac:dyDescent="0.25">
      <c r="A31" s="158" t="s">
        <v>229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21">
        <f>M7+M11+M16+M26+M28+M29</f>
        <v>315.66199999999998</v>
      </c>
      <c r="N31" s="21">
        <f>N7+N11+N16+N26+N28+N29</f>
        <v>358.75400000000002</v>
      </c>
      <c r="O31" s="21">
        <f>O7+O11+O16+O26+O28+O29</f>
        <v>396.46000000000004</v>
      </c>
    </row>
    <row r="32" spans="1:15" x14ac:dyDescent="0.25">
      <c r="A32" s="156" t="s">
        <v>230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20">
        <f>M31*20%+M31</f>
        <v>378.7944</v>
      </c>
      <c r="N32" s="20">
        <f>N31*20%+N31</f>
        <v>430.50480000000005</v>
      </c>
      <c r="O32" s="20">
        <f t="shared" ref="O32" si="6">O31*20%+O31</f>
        <v>475.75200000000007</v>
      </c>
    </row>
  </sheetData>
  <mergeCells count="29">
    <mergeCell ref="A11:A15"/>
    <mergeCell ref="A16:A25"/>
    <mergeCell ref="B16:B25"/>
    <mergeCell ref="C16:C25"/>
    <mergeCell ref="D16:D25"/>
    <mergeCell ref="M8:O10"/>
    <mergeCell ref="B11:B15"/>
    <mergeCell ref="C11:C15"/>
    <mergeCell ref="D11:D15"/>
    <mergeCell ref="M12:O15"/>
    <mergeCell ref="A7:A10"/>
    <mergeCell ref="B7:B10"/>
    <mergeCell ref="C7:C10"/>
    <mergeCell ref="D7:D10"/>
    <mergeCell ref="B5:D5"/>
    <mergeCell ref="E5:E6"/>
    <mergeCell ref="F5:F6"/>
    <mergeCell ref="G5:I5"/>
    <mergeCell ref="J5:L5"/>
    <mergeCell ref="M5:O5"/>
    <mergeCell ref="A32:L32"/>
    <mergeCell ref="M17:O25"/>
    <mergeCell ref="A26:A27"/>
    <mergeCell ref="B26:B27"/>
    <mergeCell ref="C26:C27"/>
    <mergeCell ref="D26:D27"/>
    <mergeCell ref="M27:O27"/>
    <mergeCell ref="A31:L31"/>
    <mergeCell ref="A30:O30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8"/>
  <sheetViews>
    <sheetView view="pageBreakPreview" zoomScaleNormal="70" zoomScaleSheetLayoutView="100" workbookViewId="0">
      <selection activeCell="A16" sqref="A16:XFD16"/>
    </sheetView>
  </sheetViews>
  <sheetFormatPr defaultRowHeight="15" x14ac:dyDescent="0.25"/>
  <cols>
    <col min="1" max="1" width="38.140625" customWidth="1"/>
    <col min="2" max="2" width="8.42578125" customWidth="1"/>
    <col min="3" max="3" width="9.28515625" customWidth="1"/>
    <col min="4" max="4" width="9.140625" customWidth="1"/>
    <col min="5" max="5" width="25.85546875" customWidth="1"/>
    <col min="6" max="6" width="7.5703125" customWidth="1"/>
    <col min="7" max="7" width="8.5703125" customWidth="1"/>
    <col min="8" max="8" width="9.28515625" customWidth="1"/>
    <col min="9" max="9" width="9.42578125" customWidth="1"/>
    <col min="10" max="10" width="8.42578125" customWidth="1"/>
    <col min="11" max="11" width="9.5703125" customWidth="1"/>
    <col min="12" max="12" width="9.42578125" customWidth="1"/>
    <col min="13" max="13" width="8.140625" customWidth="1"/>
    <col min="14" max="14" width="9.5703125" customWidth="1"/>
    <col min="15" max="15" width="9.28515625" customWidth="1"/>
  </cols>
  <sheetData>
    <row r="3" spans="1:15" x14ac:dyDescent="0.25">
      <c r="A3" s="4" t="s">
        <v>68</v>
      </c>
    </row>
    <row r="5" spans="1:15" s="111" customFormat="1" x14ac:dyDescent="0.25">
      <c r="A5" s="106" t="s">
        <v>60</v>
      </c>
      <c r="B5" s="150" t="s">
        <v>59</v>
      </c>
      <c r="C5" s="150"/>
      <c r="D5" s="150"/>
      <c r="E5" s="106" t="s">
        <v>58</v>
      </c>
      <c r="F5" s="106" t="s">
        <v>57</v>
      </c>
      <c r="G5" s="150" t="s">
        <v>56</v>
      </c>
      <c r="H5" s="150"/>
      <c r="I5" s="150"/>
      <c r="J5" s="150" t="s">
        <v>55</v>
      </c>
      <c r="K5" s="150"/>
      <c r="L5" s="150"/>
      <c r="M5" s="150" t="s">
        <v>54</v>
      </c>
      <c r="N5" s="150"/>
      <c r="O5" s="150"/>
    </row>
    <row r="6" spans="1:15" ht="18.75" customHeight="1" x14ac:dyDescent="0.25">
      <c r="A6" s="71"/>
      <c r="B6" s="71" t="s">
        <v>0</v>
      </c>
      <c r="C6" s="71" t="s">
        <v>1</v>
      </c>
      <c r="D6" s="71" t="s">
        <v>2</v>
      </c>
      <c r="E6" s="71"/>
      <c r="F6" s="71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59" t="s">
        <v>169</v>
      </c>
      <c r="B7" s="171" t="s">
        <v>100</v>
      </c>
      <c r="C7" s="171" t="s">
        <v>99</v>
      </c>
      <c r="D7" s="171" t="s">
        <v>98</v>
      </c>
      <c r="E7" s="114" t="s">
        <v>33</v>
      </c>
      <c r="F7" s="15">
        <v>1696</v>
      </c>
      <c r="G7" s="2">
        <v>107</v>
      </c>
      <c r="H7" s="25">
        <v>107</v>
      </c>
      <c r="I7" s="2">
        <v>107</v>
      </c>
      <c r="J7" s="15">
        <f t="shared" ref="J7:J15" si="0">F7*G7/1000</f>
        <v>181.47200000000001</v>
      </c>
      <c r="K7" s="126">
        <f t="shared" ref="K7:K15" si="1">F7*H7/1000</f>
        <v>181.47200000000001</v>
      </c>
      <c r="L7" s="15">
        <f t="shared" ref="L7:L15" si="2">F7*I7/1000</f>
        <v>181.47200000000001</v>
      </c>
      <c r="M7" s="15">
        <f>SUM(J7:J12)</f>
        <v>211.35300000000001</v>
      </c>
      <c r="N7" s="15">
        <f>SUM(K7:K12)</f>
        <v>217.51900000000001</v>
      </c>
      <c r="O7" s="15">
        <f t="shared" ref="O7" si="3">SUM(L7:L12)</f>
        <v>221.45200000000003</v>
      </c>
    </row>
    <row r="8" spans="1:15" x14ac:dyDescent="0.25">
      <c r="A8" s="159"/>
      <c r="B8" s="171"/>
      <c r="C8" s="171"/>
      <c r="D8" s="171"/>
      <c r="E8" s="114" t="s">
        <v>62</v>
      </c>
      <c r="F8" s="15">
        <v>286</v>
      </c>
      <c r="G8" s="2">
        <v>51</v>
      </c>
      <c r="H8" s="25">
        <v>61</v>
      </c>
      <c r="I8" s="2">
        <v>68</v>
      </c>
      <c r="J8" s="15">
        <f t="shared" si="0"/>
        <v>14.586</v>
      </c>
      <c r="K8" s="126">
        <f t="shared" si="1"/>
        <v>17.446000000000002</v>
      </c>
      <c r="L8" s="15">
        <f t="shared" si="2"/>
        <v>19.448</v>
      </c>
      <c r="M8" s="160"/>
      <c r="N8" s="160"/>
      <c r="O8" s="160"/>
    </row>
    <row r="9" spans="1:15" x14ac:dyDescent="0.25">
      <c r="A9" s="159"/>
      <c r="B9" s="171"/>
      <c r="C9" s="171"/>
      <c r="D9" s="171"/>
      <c r="E9" s="114" t="s">
        <v>7</v>
      </c>
      <c r="F9" s="15">
        <v>740</v>
      </c>
      <c r="G9" s="2">
        <v>8</v>
      </c>
      <c r="H9" s="25">
        <v>10</v>
      </c>
      <c r="I9" s="2">
        <v>11</v>
      </c>
      <c r="J9" s="15">
        <f t="shared" si="0"/>
        <v>5.92</v>
      </c>
      <c r="K9" s="126">
        <f t="shared" si="1"/>
        <v>7.4</v>
      </c>
      <c r="L9" s="15">
        <f t="shared" si="2"/>
        <v>8.14</v>
      </c>
      <c r="M9" s="160"/>
      <c r="N9" s="160"/>
      <c r="O9" s="160"/>
    </row>
    <row r="10" spans="1:15" x14ac:dyDescent="0.25">
      <c r="A10" s="159"/>
      <c r="B10" s="171"/>
      <c r="C10" s="171"/>
      <c r="D10" s="171"/>
      <c r="E10" s="70" t="s">
        <v>5</v>
      </c>
      <c r="F10" s="119">
        <v>79</v>
      </c>
      <c r="G10" s="44">
        <v>9</v>
      </c>
      <c r="H10" s="50">
        <v>11</v>
      </c>
      <c r="I10" s="44">
        <v>12</v>
      </c>
      <c r="J10" s="15">
        <f t="shared" si="0"/>
        <v>0.71099999999999997</v>
      </c>
      <c r="K10" s="15">
        <f t="shared" si="1"/>
        <v>0.86899999999999999</v>
      </c>
      <c r="L10" s="15">
        <f t="shared" si="2"/>
        <v>0.94799999999999995</v>
      </c>
      <c r="M10" s="160"/>
      <c r="N10" s="160"/>
      <c r="O10" s="160"/>
    </row>
    <row r="11" spans="1:15" x14ac:dyDescent="0.25">
      <c r="A11" s="159"/>
      <c r="B11" s="171"/>
      <c r="C11" s="171"/>
      <c r="D11" s="171"/>
      <c r="E11" s="114" t="s">
        <v>35</v>
      </c>
      <c r="F11" s="15">
        <v>116</v>
      </c>
      <c r="G11" s="2">
        <v>14</v>
      </c>
      <c r="H11" s="25">
        <v>17</v>
      </c>
      <c r="I11" s="2">
        <v>19</v>
      </c>
      <c r="J11" s="15">
        <f t="shared" si="0"/>
        <v>1.6240000000000001</v>
      </c>
      <c r="K11" s="126">
        <f t="shared" si="1"/>
        <v>1.972</v>
      </c>
      <c r="L11" s="15">
        <f t="shared" si="2"/>
        <v>2.2040000000000002</v>
      </c>
      <c r="M11" s="160"/>
      <c r="N11" s="160"/>
      <c r="O11" s="160"/>
    </row>
    <row r="12" spans="1:15" x14ac:dyDescent="0.25">
      <c r="A12" s="159"/>
      <c r="B12" s="171"/>
      <c r="C12" s="171"/>
      <c r="D12" s="171"/>
      <c r="E12" s="114" t="s">
        <v>31</v>
      </c>
      <c r="F12" s="15">
        <v>440</v>
      </c>
      <c r="G12" s="2">
        <v>16</v>
      </c>
      <c r="H12" s="25">
        <v>19</v>
      </c>
      <c r="I12" s="2">
        <v>21</v>
      </c>
      <c r="J12" s="15">
        <f t="shared" si="0"/>
        <v>7.04</v>
      </c>
      <c r="K12" s="126">
        <f t="shared" si="1"/>
        <v>8.36</v>
      </c>
      <c r="L12" s="15">
        <f t="shared" si="2"/>
        <v>9.24</v>
      </c>
      <c r="M12" s="160"/>
      <c r="N12" s="160"/>
      <c r="O12" s="160"/>
    </row>
    <row r="13" spans="1:15" x14ac:dyDescent="0.25">
      <c r="A13" s="70" t="s">
        <v>8</v>
      </c>
      <c r="B13" s="110">
        <v>10</v>
      </c>
      <c r="C13" s="110">
        <v>10</v>
      </c>
      <c r="D13" s="110">
        <v>10</v>
      </c>
      <c r="E13" s="66" t="s">
        <v>9</v>
      </c>
      <c r="F13" s="62">
        <v>1800</v>
      </c>
      <c r="G13" s="2">
        <v>10</v>
      </c>
      <c r="H13" s="25">
        <v>10</v>
      </c>
      <c r="I13" s="25">
        <v>10</v>
      </c>
      <c r="J13" s="15">
        <f t="shared" si="0"/>
        <v>18</v>
      </c>
      <c r="K13" s="126">
        <f t="shared" si="1"/>
        <v>18</v>
      </c>
      <c r="L13" s="15">
        <f t="shared" si="2"/>
        <v>18</v>
      </c>
      <c r="M13" s="15">
        <f>SUM(J13)</f>
        <v>18</v>
      </c>
      <c r="N13" s="15">
        <f t="shared" ref="N13:O14" si="4">SUM(K13)</f>
        <v>18</v>
      </c>
      <c r="O13" s="15">
        <f t="shared" si="4"/>
        <v>18</v>
      </c>
    </row>
    <row r="14" spans="1:15" x14ac:dyDescent="0.25">
      <c r="A14" s="19" t="s">
        <v>10</v>
      </c>
      <c r="B14" s="69">
        <v>200</v>
      </c>
      <c r="C14" s="69">
        <v>200</v>
      </c>
      <c r="D14" s="69">
        <v>200</v>
      </c>
      <c r="E14" s="11" t="s">
        <v>11</v>
      </c>
      <c r="F14" s="14">
        <v>264</v>
      </c>
      <c r="G14" s="11">
        <v>200</v>
      </c>
      <c r="H14" s="11">
        <v>200</v>
      </c>
      <c r="I14" s="11">
        <v>200</v>
      </c>
      <c r="J14" s="15">
        <f t="shared" si="0"/>
        <v>52.8</v>
      </c>
      <c r="K14" s="126">
        <f t="shared" si="1"/>
        <v>52.8</v>
      </c>
      <c r="L14" s="15">
        <f t="shared" si="2"/>
        <v>52.8</v>
      </c>
      <c r="M14" s="15">
        <f>SUM(J14)</f>
        <v>52.8</v>
      </c>
      <c r="N14" s="15">
        <f t="shared" si="4"/>
        <v>52.8</v>
      </c>
      <c r="O14" s="15">
        <f t="shared" si="4"/>
        <v>52.8</v>
      </c>
    </row>
    <row r="15" spans="1:15" x14ac:dyDescent="0.25">
      <c r="A15" s="70" t="s">
        <v>12</v>
      </c>
      <c r="B15" s="110">
        <v>20</v>
      </c>
      <c r="C15" s="110">
        <v>35</v>
      </c>
      <c r="D15" s="110">
        <v>40</v>
      </c>
      <c r="E15" s="66" t="s">
        <v>13</v>
      </c>
      <c r="F15" s="15">
        <v>215</v>
      </c>
      <c r="G15" s="2">
        <v>20</v>
      </c>
      <c r="H15" s="25">
        <v>35</v>
      </c>
      <c r="I15" s="25">
        <v>40</v>
      </c>
      <c r="J15" s="15">
        <f t="shared" si="0"/>
        <v>4.3</v>
      </c>
      <c r="K15" s="126">
        <f t="shared" si="1"/>
        <v>7.5250000000000004</v>
      </c>
      <c r="L15" s="15">
        <f t="shared" si="2"/>
        <v>8.6</v>
      </c>
      <c r="M15" s="15">
        <f>SUM(J15)</f>
        <v>4.3</v>
      </c>
      <c r="N15" s="15">
        <f>SUM(K15)</f>
        <v>7.5250000000000004</v>
      </c>
      <c r="O15" s="15">
        <f>SUM(L15)</f>
        <v>8.6</v>
      </c>
    </row>
    <row r="16" spans="1:15" x14ac:dyDescent="0.25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4"/>
    </row>
    <row r="17" spans="1:15" x14ac:dyDescent="0.25">
      <c r="A17" s="158" t="s">
        <v>229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21">
        <f>M7+M13+M14+M15</f>
        <v>286.45300000000003</v>
      </c>
      <c r="N17" s="21">
        <f>N7+N13+N14+N15</f>
        <v>295.84399999999999</v>
      </c>
      <c r="O17" s="21">
        <f>O7+O13+O14+O15</f>
        <v>300.85200000000003</v>
      </c>
    </row>
    <row r="18" spans="1:15" x14ac:dyDescent="0.25">
      <c r="A18" s="156" t="s">
        <v>230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20">
        <f>M17*20%+M17</f>
        <v>343.74360000000001</v>
      </c>
      <c r="N18" s="20">
        <f t="shared" ref="N18:O18" si="5">N17*20%+N17</f>
        <v>355.01279999999997</v>
      </c>
      <c r="O18" s="20">
        <f t="shared" si="5"/>
        <v>361.02240000000006</v>
      </c>
    </row>
  </sheetData>
  <mergeCells count="12">
    <mergeCell ref="B5:D5"/>
    <mergeCell ref="G5:I5"/>
    <mergeCell ref="J5:L5"/>
    <mergeCell ref="M5:O5"/>
    <mergeCell ref="A17:L17"/>
    <mergeCell ref="A18:L18"/>
    <mergeCell ref="A7:A12"/>
    <mergeCell ref="B7:B12"/>
    <mergeCell ref="C7:C12"/>
    <mergeCell ref="D7:D12"/>
    <mergeCell ref="A16:O16"/>
    <mergeCell ref="M8:O12"/>
  </mergeCells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O19"/>
  <sheetViews>
    <sheetView view="pageBreakPreview" zoomScaleNormal="80" zoomScaleSheetLayoutView="100" workbookViewId="0">
      <selection activeCell="A17" sqref="A17:XFD17"/>
    </sheetView>
  </sheetViews>
  <sheetFormatPr defaultRowHeight="15" x14ac:dyDescent="0.25"/>
  <cols>
    <col min="1" max="1" width="24" customWidth="1"/>
    <col min="2" max="2" width="8.5703125" customWidth="1"/>
    <col min="3" max="3" width="9.7109375" customWidth="1"/>
    <col min="4" max="4" width="9.28515625" customWidth="1"/>
    <col min="5" max="5" width="26.85546875" customWidth="1"/>
    <col min="6" max="6" width="8.140625" customWidth="1"/>
    <col min="7" max="7" width="8.28515625" customWidth="1"/>
    <col min="8" max="9" width="9.42578125" customWidth="1"/>
    <col min="10" max="10" width="8.28515625" customWidth="1"/>
    <col min="11" max="12" width="9.28515625" customWidth="1"/>
    <col min="13" max="13" width="8.140625" customWidth="1"/>
    <col min="14" max="14" width="9.28515625" customWidth="1"/>
    <col min="15" max="15" width="9.140625" customWidth="1"/>
  </cols>
  <sheetData>
    <row r="2" spans="1:15" x14ac:dyDescent="0.25">
      <c r="A2" s="4"/>
    </row>
    <row r="3" spans="1:15" x14ac:dyDescent="0.25">
      <c r="A3" s="4" t="s">
        <v>77</v>
      </c>
    </row>
    <row r="4" spans="1:15" x14ac:dyDescent="0.25">
      <c r="A4" s="9"/>
      <c r="B4" s="90"/>
      <c r="C4" s="90"/>
      <c r="D4" s="90"/>
      <c r="E4" s="90"/>
      <c r="F4" s="90"/>
      <c r="G4" s="90"/>
      <c r="H4" s="1"/>
      <c r="I4" s="1"/>
      <c r="J4" s="1"/>
      <c r="K4" s="1"/>
      <c r="L4" s="1"/>
      <c r="M4" s="1"/>
      <c r="N4" s="1"/>
      <c r="O4" s="1"/>
    </row>
    <row r="5" spans="1:15" x14ac:dyDescent="0.25">
      <c r="A5" s="71" t="s">
        <v>60</v>
      </c>
      <c r="B5" s="150" t="s">
        <v>59</v>
      </c>
      <c r="C5" s="150"/>
      <c r="D5" s="150"/>
      <c r="E5" s="106" t="s">
        <v>58</v>
      </c>
      <c r="F5" s="106" t="s">
        <v>57</v>
      </c>
      <c r="G5" s="150" t="s">
        <v>56</v>
      </c>
      <c r="H5" s="150"/>
      <c r="I5" s="150"/>
      <c r="J5" s="150" t="s">
        <v>55</v>
      </c>
      <c r="K5" s="150"/>
      <c r="L5" s="150"/>
      <c r="M5" s="150" t="s">
        <v>54</v>
      </c>
      <c r="N5" s="150"/>
      <c r="O5" s="150"/>
    </row>
    <row r="6" spans="1:15" ht="19.5" customHeight="1" x14ac:dyDescent="0.25">
      <c r="A6" s="71"/>
      <c r="B6" s="71" t="s">
        <v>0</v>
      </c>
      <c r="C6" s="71" t="s">
        <v>1</v>
      </c>
      <c r="D6" s="71" t="s">
        <v>2</v>
      </c>
      <c r="E6" s="71"/>
      <c r="F6" s="71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59" t="s">
        <v>172</v>
      </c>
      <c r="B7" s="164">
        <v>60</v>
      </c>
      <c r="C7" s="164">
        <v>80</v>
      </c>
      <c r="D7" s="164">
        <v>100</v>
      </c>
      <c r="E7" s="66" t="s">
        <v>33</v>
      </c>
      <c r="F7" s="18">
        <v>1696</v>
      </c>
      <c r="G7" s="2">
        <v>128</v>
      </c>
      <c r="H7" s="25">
        <v>171</v>
      </c>
      <c r="I7" s="2">
        <v>214</v>
      </c>
      <c r="J7" s="15">
        <f t="shared" ref="J7:J16" si="0">F7*G7/1000</f>
        <v>217.08799999999999</v>
      </c>
      <c r="K7" s="15">
        <f t="shared" ref="K7:K16" si="1">F7*H7/1000</f>
        <v>290.01600000000002</v>
      </c>
      <c r="L7" s="15">
        <f t="shared" ref="L7:L16" si="2">F7*I7/1000</f>
        <v>362.94400000000002</v>
      </c>
      <c r="M7" s="15">
        <f>SUM(J7:J11)</f>
        <v>230.37599999999998</v>
      </c>
      <c r="N7" s="15">
        <f t="shared" ref="N7:O7" si="3">SUM(K7:K11)</f>
        <v>307.91700000000003</v>
      </c>
      <c r="O7" s="15">
        <f t="shared" si="3"/>
        <v>385.26799999999997</v>
      </c>
    </row>
    <row r="8" spans="1:15" x14ac:dyDescent="0.25">
      <c r="A8" s="159"/>
      <c r="B8" s="164"/>
      <c r="C8" s="164"/>
      <c r="D8" s="164"/>
      <c r="E8" s="66" t="s">
        <v>7</v>
      </c>
      <c r="F8" s="29">
        <v>740</v>
      </c>
      <c r="G8" s="2">
        <v>6</v>
      </c>
      <c r="H8" s="25">
        <v>8</v>
      </c>
      <c r="I8" s="2">
        <v>10</v>
      </c>
      <c r="J8" s="15">
        <f t="shared" si="0"/>
        <v>4.4400000000000004</v>
      </c>
      <c r="K8" s="15">
        <f t="shared" si="1"/>
        <v>5.92</v>
      </c>
      <c r="L8" s="15">
        <f t="shared" si="2"/>
        <v>7.4</v>
      </c>
      <c r="M8" s="160"/>
      <c r="N8" s="160"/>
      <c r="O8" s="160"/>
    </row>
    <row r="9" spans="1:15" x14ac:dyDescent="0.25">
      <c r="A9" s="159"/>
      <c r="B9" s="164"/>
      <c r="C9" s="164"/>
      <c r="D9" s="164"/>
      <c r="E9" s="66" t="s">
        <v>5</v>
      </c>
      <c r="F9" s="29">
        <v>79</v>
      </c>
      <c r="G9" s="2">
        <v>22</v>
      </c>
      <c r="H9" s="25">
        <v>29</v>
      </c>
      <c r="I9" s="2">
        <v>36</v>
      </c>
      <c r="J9" s="15">
        <f t="shared" si="0"/>
        <v>1.738</v>
      </c>
      <c r="K9" s="15">
        <f t="shared" si="1"/>
        <v>2.2909999999999999</v>
      </c>
      <c r="L9" s="15">
        <f t="shared" si="2"/>
        <v>2.8439999999999999</v>
      </c>
      <c r="M9" s="160"/>
      <c r="N9" s="160"/>
      <c r="O9" s="160"/>
    </row>
    <row r="10" spans="1:15" x14ac:dyDescent="0.25">
      <c r="A10" s="159"/>
      <c r="B10" s="164"/>
      <c r="C10" s="164"/>
      <c r="D10" s="164"/>
      <c r="E10" s="66" t="s">
        <v>31</v>
      </c>
      <c r="F10" s="29">
        <v>440</v>
      </c>
      <c r="G10" s="2">
        <v>14</v>
      </c>
      <c r="H10" s="25">
        <v>19</v>
      </c>
      <c r="I10" s="2">
        <v>24</v>
      </c>
      <c r="J10" s="15">
        <f t="shared" si="0"/>
        <v>6.16</v>
      </c>
      <c r="K10" s="15">
        <f t="shared" si="1"/>
        <v>8.36</v>
      </c>
      <c r="L10" s="15">
        <f t="shared" si="2"/>
        <v>10.56</v>
      </c>
      <c r="M10" s="160"/>
      <c r="N10" s="160"/>
      <c r="O10" s="160"/>
    </row>
    <row r="11" spans="1:15" x14ac:dyDescent="0.25">
      <c r="A11" s="159"/>
      <c r="B11" s="164"/>
      <c r="C11" s="164"/>
      <c r="D11" s="164"/>
      <c r="E11" s="66" t="s">
        <v>226</v>
      </c>
      <c r="F11" s="29">
        <v>190</v>
      </c>
      <c r="G11" s="2">
        <v>5</v>
      </c>
      <c r="H11" s="25">
        <v>7</v>
      </c>
      <c r="I11" s="2">
        <v>8</v>
      </c>
      <c r="J11" s="15">
        <f t="shared" si="0"/>
        <v>0.95</v>
      </c>
      <c r="K11" s="15">
        <f t="shared" si="1"/>
        <v>1.33</v>
      </c>
      <c r="L11" s="15">
        <f t="shared" si="2"/>
        <v>1.52</v>
      </c>
      <c r="M11" s="160"/>
      <c r="N11" s="160"/>
      <c r="O11" s="160"/>
    </row>
    <row r="12" spans="1:15" x14ac:dyDescent="0.25">
      <c r="A12" s="159" t="s">
        <v>75</v>
      </c>
      <c r="B12" s="171">
        <v>100</v>
      </c>
      <c r="C12" s="171">
        <v>130</v>
      </c>
      <c r="D12" s="171">
        <v>150</v>
      </c>
      <c r="E12" s="114" t="s">
        <v>74</v>
      </c>
      <c r="F12" s="29">
        <v>190</v>
      </c>
      <c r="G12" s="2">
        <v>36</v>
      </c>
      <c r="H12" s="25">
        <v>47</v>
      </c>
      <c r="I12" s="25">
        <v>54</v>
      </c>
      <c r="J12" s="15">
        <f t="shared" si="0"/>
        <v>6.84</v>
      </c>
      <c r="K12" s="15">
        <f t="shared" si="1"/>
        <v>8.93</v>
      </c>
      <c r="L12" s="15">
        <f t="shared" si="2"/>
        <v>10.26</v>
      </c>
      <c r="M12" s="15">
        <f>SUM(J12:J14)</f>
        <v>22.542000000000002</v>
      </c>
      <c r="N12" s="15">
        <f t="shared" ref="N12:O12" si="4">SUM(K12:K14)</f>
        <v>28.97</v>
      </c>
      <c r="O12" s="15">
        <f t="shared" si="4"/>
        <v>33.868000000000002</v>
      </c>
    </row>
    <row r="13" spans="1:15" x14ac:dyDescent="0.25">
      <c r="A13" s="159"/>
      <c r="B13" s="171"/>
      <c r="C13" s="171"/>
      <c r="D13" s="171"/>
      <c r="E13" s="114" t="s">
        <v>6</v>
      </c>
      <c r="F13" s="29">
        <v>1918</v>
      </c>
      <c r="G13" s="2">
        <v>4</v>
      </c>
      <c r="H13" s="25">
        <v>5</v>
      </c>
      <c r="I13" s="25">
        <v>6</v>
      </c>
      <c r="J13" s="15">
        <f t="shared" si="0"/>
        <v>7.6719999999999997</v>
      </c>
      <c r="K13" s="15">
        <f t="shared" si="1"/>
        <v>9.59</v>
      </c>
      <c r="L13" s="15">
        <f t="shared" si="2"/>
        <v>11.507999999999999</v>
      </c>
      <c r="M13" s="160"/>
      <c r="N13" s="160"/>
      <c r="O13" s="160"/>
    </row>
    <row r="14" spans="1:15" x14ac:dyDescent="0.25">
      <c r="A14" s="159"/>
      <c r="B14" s="171"/>
      <c r="C14" s="171"/>
      <c r="D14" s="171"/>
      <c r="E14" s="114" t="s">
        <v>73</v>
      </c>
      <c r="F14" s="29">
        <v>110</v>
      </c>
      <c r="G14" s="2">
        <v>73</v>
      </c>
      <c r="H14" s="25">
        <v>95</v>
      </c>
      <c r="I14" s="25">
        <v>110</v>
      </c>
      <c r="J14" s="15">
        <f t="shared" si="0"/>
        <v>8.0299999999999994</v>
      </c>
      <c r="K14" s="15">
        <f t="shared" si="1"/>
        <v>10.45</v>
      </c>
      <c r="L14" s="15">
        <f t="shared" si="2"/>
        <v>12.1</v>
      </c>
      <c r="M14" s="160"/>
      <c r="N14" s="160"/>
      <c r="O14" s="160"/>
    </row>
    <row r="15" spans="1:15" x14ac:dyDescent="0.25">
      <c r="A15" s="70" t="s">
        <v>44</v>
      </c>
      <c r="B15" s="110">
        <v>200</v>
      </c>
      <c r="C15" s="110">
        <v>200</v>
      </c>
      <c r="D15" s="110">
        <v>200</v>
      </c>
      <c r="E15" s="66" t="s">
        <v>117</v>
      </c>
      <c r="F15" s="29">
        <v>80</v>
      </c>
      <c r="G15" s="2">
        <v>200</v>
      </c>
      <c r="H15" s="25">
        <v>200</v>
      </c>
      <c r="I15" s="25">
        <v>200</v>
      </c>
      <c r="J15" s="15">
        <v>80</v>
      </c>
      <c r="K15" s="15">
        <v>80</v>
      </c>
      <c r="L15" s="15">
        <v>80</v>
      </c>
      <c r="M15" s="15">
        <f t="shared" ref="M15:O16" si="5">SUM(J15)</f>
        <v>80</v>
      </c>
      <c r="N15" s="15">
        <f t="shared" si="5"/>
        <v>80</v>
      </c>
      <c r="O15" s="15">
        <f t="shared" si="5"/>
        <v>80</v>
      </c>
    </row>
    <row r="16" spans="1:15" x14ac:dyDescent="0.25">
      <c r="A16" s="70" t="s">
        <v>12</v>
      </c>
      <c r="B16" s="110">
        <v>20</v>
      </c>
      <c r="C16" s="110">
        <v>35</v>
      </c>
      <c r="D16" s="110">
        <v>40</v>
      </c>
      <c r="E16" s="66" t="s">
        <v>13</v>
      </c>
      <c r="F16" s="18">
        <v>215</v>
      </c>
      <c r="G16" s="2">
        <v>20</v>
      </c>
      <c r="H16" s="25">
        <v>35</v>
      </c>
      <c r="I16" s="25">
        <v>40</v>
      </c>
      <c r="J16" s="15">
        <f t="shared" si="0"/>
        <v>4.3</v>
      </c>
      <c r="K16" s="15">
        <f t="shared" si="1"/>
        <v>7.5250000000000004</v>
      </c>
      <c r="L16" s="15">
        <f t="shared" si="2"/>
        <v>8.6</v>
      </c>
      <c r="M16" s="15">
        <f t="shared" si="5"/>
        <v>4.3</v>
      </c>
      <c r="N16" s="15">
        <f t="shared" si="5"/>
        <v>7.5250000000000004</v>
      </c>
      <c r="O16" s="15">
        <f t="shared" si="5"/>
        <v>8.6</v>
      </c>
    </row>
    <row r="17" spans="1:15" x14ac:dyDescent="0.25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</row>
    <row r="18" spans="1:15" x14ac:dyDescent="0.25">
      <c r="A18" s="158" t="s">
        <v>229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1">
        <f>M7+M12+M15+M16</f>
        <v>337.21800000000002</v>
      </c>
      <c r="N18" s="21">
        <f>N7+N12+N15+N16</f>
        <v>424.41200000000003</v>
      </c>
      <c r="O18" s="21">
        <f>O7+O12+O15+O16</f>
        <v>507.73599999999999</v>
      </c>
    </row>
    <row r="19" spans="1:15" x14ac:dyDescent="0.25">
      <c r="A19" s="156" t="s">
        <v>230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20">
        <f>M18*20%+M18</f>
        <v>404.66160000000002</v>
      </c>
      <c r="N19" s="20">
        <f t="shared" ref="N19:O19" si="6">N18*20%+N18</f>
        <v>509.29440000000005</v>
      </c>
      <c r="O19" s="20">
        <f t="shared" si="6"/>
        <v>609.28319999999997</v>
      </c>
    </row>
  </sheetData>
  <mergeCells count="17">
    <mergeCell ref="M13:O14"/>
    <mergeCell ref="M5:O5"/>
    <mergeCell ref="A18:L18"/>
    <mergeCell ref="A19:L19"/>
    <mergeCell ref="B5:D5"/>
    <mergeCell ref="G5:I5"/>
    <mergeCell ref="J5:L5"/>
    <mergeCell ref="A7:A11"/>
    <mergeCell ref="B7:B11"/>
    <mergeCell ref="C7:C11"/>
    <mergeCell ref="D7:D11"/>
    <mergeCell ref="A17:O17"/>
    <mergeCell ref="M8:O11"/>
    <mergeCell ref="A12:A14"/>
    <mergeCell ref="B12:B14"/>
    <mergeCell ref="C12:C14"/>
    <mergeCell ref="D12:D14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8"/>
  <sheetViews>
    <sheetView view="pageBreakPreview" zoomScale="110" zoomScaleNormal="100" zoomScaleSheetLayoutView="110" workbookViewId="0">
      <selection activeCell="A16" sqref="A16:XFD16"/>
    </sheetView>
  </sheetViews>
  <sheetFormatPr defaultRowHeight="15" x14ac:dyDescent="0.25"/>
  <cols>
    <col min="3" max="3" width="5.28515625" customWidth="1"/>
    <col min="4" max="4" width="8" customWidth="1"/>
    <col min="7" max="7" width="23.7109375" customWidth="1"/>
    <col min="8" max="8" width="8.140625" customWidth="1"/>
    <col min="10" max="10" width="9.28515625" customWidth="1"/>
    <col min="11" max="11" width="9.42578125" customWidth="1"/>
    <col min="13" max="13" width="9.28515625" customWidth="1"/>
  </cols>
  <sheetData>
    <row r="3" spans="1:17" x14ac:dyDescent="0.25">
      <c r="A3" s="176" t="s">
        <v>148</v>
      </c>
      <c r="B3" s="177"/>
    </row>
    <row r="5" spans="1:17" x14ac:dyDescent="0.25">
      <c r="A5" s="150" t="s">
        <v>60</v>
      </c>
      <c r="B5" s="150"/>
      <c r="C5" s="150"/>
      <c r="D5" s="150" t="s">
        <v>59</v>
      </c>
      <c r="E5" s="150"/>
      <c r="F5" s="150"/>
      <c r="G5" s="106" t="s">
        <v>58</v>
      </c>
      <c r="H5" s="106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" customHeight="1" x14ac:dyDescent="0.25">
      <c r="A6" s="150"/>
      <c r="B6" s="150"/>
      <c r="C6" s="150"/>
      <c r="D6" s="71" t="s">
        <v>0</v>
      </c>
      <c r="E6" s="71" t="s">
        <v>1</v>
      </c>
      <c r="F6" s="71" t="s">
        <v>2</v>
      </c>
      <c r="G6" s="106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x14ac:dyDescent="0.25">
      <c r="A7" s="159" t="s">
        <v>128</v>
      </c>
      <c r="B7" s="151"/>
      <c r="C7" s="151"/>
      <c r="D7" s="165" t="s">
        <v>127</v>
      </c>
      <c r="E7" s="165" t="s">
        <v>127</v>
      </c>
      <c r="F7" s="165" t="s">
        <v>127</v>
      </c>
      <c r="G7" s="141" t="s">
        <v>93</v>
      </c>
      <c r="H7" s="47">
        <v>1696</v>
      </c>
      <c r="I7" s="16">
        <v>96</v>
      </c>
      <c r="J7" s="33">
        <v>96</v>
      </c>
      <c r="K7" s="16">
        <v>96</v>
      </c>
      <c r="L7" s="15">
        <f t="shared" ref="L7:L15" si="0">H7*I7/1000</f>
        <v>162.816</v>
      </c>
      <c r="M7" s="126">
        <f t="shared" ref="M7:M15" si="1">H7*J7/1000</f>
        <v>162.816</v>
      </c>
      <c r="N7" s="15">
        <f t="shared" ref="N7:N15" si="2">H7*K7/1000</f>
        <v>162.816</v>
      </c>
      <c r="O7" s="15">
        <f>SUM(L7:L12)</f>
        <v>184.35899999999998</v>
      </c>
      <c r="P7" s="15">
        <f t="shared" ref="P7:Q7" si="3">SUM(M7:M12)</f>
        <v>184.35899999999998</v>
      </c>
      <c r="Q7" s="15">
        <f t="shared" si="3"/>
        <v>184.35899999999998</v>
      </c>
    </row>
    <row r="8" spans="1:17" x14ac:dyDescent="0.25">
      <c r="A8" s="151"/>
      <c r="B8" s="151"/>
      <c r="C8" s="151"/>
      <c r="D8" s="165"/>
      <c r="E8" s="165"/>
      <c r="F8" s="165"/>
      <c r="G8" s="141" t="s">
        <v>90</v>
      </c>
      <c r="H8" s="47">
        <v>740</v>
      </c>
      <c r="I8" s="16">
        <v>8</v>
      </c>
      <c r="J8" s="33">
        <v>8</v>
      </c>
      <c r="K8" s="16">
        <v>8</v>
      </c>
      <c r="L8" s="15">
        <f t="shared" si="0"/>
        <v>5.92</v>
      </c>
      <c r="M8" s="126">
        <f t="shared" si="1"/>
        <v>5.92</v>
      </c>
      <c r="N8" s="15">
        <f t="shared" si="2"/>
        <v>5.92</v>
      </c>
      <c r="O8" s="160"/>
      <c r="P8" s="160"/>
      <c r="Q8" s="160"/>
    </row>
    <row r="9" spans="1:17" x14ac:dyDescent="0.25">
      <c r="A9" s="151"/>
      <c r="B9" s="151"/>
      <c r="C9" s="151"/>
      <c r="D9" s="165"/>
      <c r="E9" s="165"/>
      <c r="F9" s="165"/>
      <c r="G9" s="141" t="s">
        <v>92</v>
      </c>
      <c r="H9" s="47">
        <v>95</v>
      </c>
      <c r="I9" s="16">
        <v>120</v>
      </c>
      <c r="J9" s="33">
        <v>120</v>
      </c>
      <c r="K9" s="16">
        <v>120</v>
      </c>
      <c r="L9" s="15">
        <f t="shared" si="0"/>
        <v>11.4</v>
      </c>
      <c r="M9" s="126">
        <f t="shared" si="1"/>
        <v>11.4</v>
      </c>
      <c r="N9" s="15">
        <f t="shared" si="2"/>
        <v>11.4</v>
      </c>
      <c r="O9" s="160"/>
      <c r="P9" s="160"/>
      <c r="Q9" s="160"/>
    </row>
    <row r="10" spans="1:17" x14ac:dyDescent="0.25">
      <c r="A10" s="151"/>
      <c r="B10" s="151"/>
      <c r="C10" s="151"/>
      <c r="D10" s="165"/>
      <c r="E10" s="165"/>
      <c r="F10" s="165"/>
      <c r="G10" s="141" t="s">
        <v>97</v>
      </c>
      <c r="H10" s="47">
        <v>116</v>
      </c>
      <c r="I10" s="16">
        <v>24</v>
      </c>
      <c r="J10" s="33">
        <v>24</v>
      </c>
      <c r="K10" s="16">
        <v>24</v>
      </c>
      <c r="L10" s="15">
        <f t="shared" si="0"/>
        <v>2.7839999999999998</v>
      </c>
      <c r="M10" s="126">
        <f t="shared" si="1"/>
        <v>2.7839999999999998</v>
      </c>
      <c r="N10" s="15">
        <f t="shared" si="2"/>
        <v>2.7839999999999998</v>
      </c>
      <c r="O10" s="160"/>
      <c r="P10" s="160"/>
      <c r="Q10" s="160"/>
    </row>
    <row r="11" spans="1:17" x14ac:dyDescent="0.25">
      <c r="A11" s="151"/>
      <c r="B11" s="151"/>
      <c r="C11" s="151"/>
      <c r="D11" s="165"/>
      <c r="E11" s="165"/>
      <c r="F11" s="165"/>
      <c r="G11" s="141" t="s">
        <v>84</v>
      </c>
      <c r="H11" s="47">
        <v>79</v>
      </c>
      <c r="I11" s="16">
        <v>11</v>
      </c>
      <c r="J11" s="33">
        <v>11</v>
      </c>
      <c r="K11" s="16">
        <v>11</v>
      </c>
      <c r="L11" s="15">
        <f t="shared" si="0"/>
        <v>0.86899999999999999</v>
      </c>
      <c r="M11" s="126">
        <f t="shared" si="1"/>
        <v>0.86899999999999999</v>
      </c>
      <c r="N11" s="15">
        <f t="shared" si="2"/>
        <v>0.86899999999999999</v>
      </c>
      <c r="O11" s="160"/>
      <c r="P11" s="160"/>
      <c r="Q11" s="160"/>
    </row>
    <row r="12" spans="1:17" ht="15" customHeight="1" x14ac:dyDescent="0.25">
      <c r="A12" s="151"/>
      <c r="B12" s="151"/>
      <c r="C12" s="151"/>
      <c r="D12" s="165"/>
      <c r="E12" s="165"/>
      <c r="F12" s="165"/>
      <c r="G12" s="141" t="s">
        <v>173</v>
      </c>
      <c r="H12" s="47">
        <v>190</v>
      </c>
      <c r="I12" s="16">
        <v>3</v>
      </c>
      <c r="J12" s="33">
        <v>3</v>
      </c>
      <c r="K12" s="16">
        <v>3</v>
      </c>
      <c r="L12" s="15">
        <f t="shared" si="0"/>
        <v>0.56999999999999995</v>
      </c>
      <c r="M12" s="126">
        <f t="shared" si="1"/>
        <v>0.56999999999999995</v>
      </c>
      <c r="N12" s="15">
        <f t="shared" si="2"/>
        <v>0.56999999999999995</v>
      </c>
      <c r="O12" s="160"/>
      <c r="P12" s="160"/>
      <c r="Q12" s="160"/>
    </row>
    <row r="13" spans="1:17" x14ac:dyDescent="0.25">
      <c r="A13" s="151" t="s">
        <v>130</v>
      </c>
      <c r="B13" s="151"/>
      <c r="C13" s="151"/>
      <c r="D13" s="109">
        <v>10</v>
      </c>
      <c r="E13" s="109">
        <v>10</v>
      </c>
      <c r="F13" s="109">
        <v>10</v>
      </c>
      <c r="G13" s="66" t="s">
        <v>115</v>
      </c>
      <c r="H13" s="29">
        <v>1800</v>
      </c>
      <c r="I13" s="16">
        <v>10</v>
      </c>
      <c r="J13" s="33">
        <v>10</v>
      </c>
      <c r="K13" s="33">
        <v>10</v>
      </c>
      <c r="L13" s="15">
        <f t="shared" si="0"/>
        <v>18</v>
      </c>
      <c r="M13" s="126">
        <f t="shared" si="1"/>
        <v>18</v>
      </c>
      <c r="N13" s="15">
        <f t="shared" si="2"/>
        <v>18</v>
      </c>
      <c r="O13" s="15">
        <f>SUM(L13)</f>
        <v>18</v>
      </c>
      <c r="P13" s="15">
        <f>SUM(M13)</f>
        <v>18</v>
      </c>
      <c r="Q13" s="15">
        <f>SUM(N13)</f>
        <v>18</v>
      </c>
    </row>
    <row r="14" spans="1:17" x14ac:dyDescent="0.25">
      <c r="A14" s="151" t="s">
        <v>82</v>
      </c>
      <c r="B14" s="151"/>
      <c r="C14" s="151"/>
      <c r="D14" s="109">
        <v>200</v>
      </c>
      <c r="E14" s="109">
        <v>200</v>
      </c>
      <c r="F14" s="109">
        <v>200</v>
      </c>
      <c r="G14" s="66" t="s">
        <v>81</v>
      </c>
      <c r="H14" s="47">
        <v>264</v>
      </c>
      <c r="I14" s="16">
        <v>200</v>
      </c>
      <c r="J14" s="33">
        <v>200</v>
      </c>
      <c r="K14" s="33">
        <v>200</v>
      </c>
      <c r="L14" s="15">
        <f t="shared" si="0"/>
        <v>52.8</v>
      </c>
      <c r="M14" s="126">
        <f t="shared" si="1"/>
        <v>52.8</v>
      </c>
      <c r="N14" s="15">
        <f t="shared" si="2"/>
        <v>52.8</v>
      </c>
      <c r="O14" s="15">
        <f>SUM(L14)</f>
        <v>52.8</v>
      </c>
      <c r="P14" s="15">
        <f>SUM(L14)</f>
        <v>52.8</v>
      </c>
      <c r="Q14" s="15">
        <f>SUM(N14)</f>
        <v>52.8</v>
      </c>
    </row>
    <row r="15" spans="1:17" x14ac:dyDescent="0.25">
      <c r="A15" s="151" t="s">
        <v>80</v>
      </c>
      <c r="B15" s="151"/>
      <c r="C15" s="151"/>
      <c r="D15" s="109">
        <v>20</v>
      </c>
      <c r="E15" s="109">
        <v>35</v>
      </c>
      <c r="F15" s="109">
        <v>40</v>
      </c>
      <c r="G15" s="66" t="s">
        <v>79</v>
      </c>
      <c r="H15" s="47">
        <v>214</v>
      </c>
      <c r="I15" s="16">
        <v>20</v>
      </c>
      <c r="J15" s="33">
        <v>35</v>
      </c>
      <c r="K15" s="33">
        <v>40</v>
      </c>
      <c r="L15" s="15">
        <f t="shared" si="0"/>
        <v>4.28</v>
      </c>
      <c r="M15" s="126">
        <f t="shared" si="1"/>
        <v>7.49</v>
      </c>
      <c r="N15" s="15">
        <f t="shared" si="2"/>
        <v>8.56</v>
      </c>
      <c r="O15" s="15">
        <f>SUM(L15)</f>
        <v>4.28</v>
      </c>
      <c r="P15" s="15">
        <f>SUM(M15)</f>
        <v>7.49</v>
      </c>
      <c r="Q15" s="15">
        <f>SUM(N15)</f>
        <v>8.56</v>
      </c>
    </row>
    <row r="16" spans="1:17" x14ac:dyDescent="0.25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</row>
    <row r="17" spans="1:17" x14ac:dyDescent="0.25">
      <c r="A17" s="158" t="s">
        <v>229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21">
        <f>O7+O13+O14+O15</f>
        <v>259.43899999999996</v>
      </c>
      <c r="P17" s="21">
        <f>P7+P13+P14+P15</f>
        <v>262.649</v>
      </c>
      <c r="Q17" s="21">
        <f>Q7+Q13+Q14+Q15</f>
        <v>263.71899999999999</v>
      </c>
    </row>
    <row r="18" spans="1:17" x14ac:dyDescent="0.25">
      <c r="A18" s="175" t="s">
        <v>230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31">
        <f>O17*20%+O17</f>
        <v>311.32679999999993</v>
      </c>
      <c r="P18" s="31">
        <f t="shared" ref="P18:Q18" si="4">P17*20%+P17</f>
        <v>315.17880000000002</v>
      </c>
      <c r="Q18" s="31">
        <f t="shared" si="4"/>
        <v>316.46280000000002</v>
      </c>
    </row>
  </sheetData>
  <mergeCells count="17">
    <mergeCell ref="O5:Q5"/>
    <mergeCell ref="A13:C13"/>
    <mergeCell ref="A18:N18"/>
    <mergeCell ref="A3:B3"/>
    <mergeCell ref="A5:C6"/>
    <mergeCell ref="D5:F5"/>
    <mergeCell ref="A15:C15"/>
    <mergeCell ref="A14:C14"/>
    <mergeCell ref="A7:C12"/>
    <mergeCell ref="D7:D12"/>
    <mergeCell ref="E7:E12"/>
    <mergeCell ref="F7:F12"/>
    <mergeCell ref="A16:Q16"/>
    <mergeCell ref="A17:N17"/>
    <mergeCell ref="O8:Q12"/>
    <mergeCell ref="I5:K5"/>
    <mergeCell ref="L5:N5"/>
  </mergeCells>
  <pageMargins left="0.7" right="0.7" top="0.75" bottom="0.75" header="0.3" footer="0.3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26"/>
  <sheetViews>
    <sheetView view="pageBreakPreview" zoomScaleNormal="90" zoomScaleSheetLayoutView="100" workbookViewId="0">
      <selection activeCell="A24" sqref="A24:XFD24"/>
    </sheetView>
  </sheetViews>
  <sheetFormatPr defaultRowHeight="15" x14ac:dyDescent="0.25"/>
  <cols>
    <col min="3" max="3" width="4.85546875" customWidth="1"/>
    <col min="4" max="4" width="8.28515625" customWidth="1"/>
    <col min="5" max="6" width="9" customWidth="1"/>
    <col min="7" max="7" width="27" customWidth="1"/>
    <col min="8" max="8" width="8.28515625" customWidth="1"/>
    <col min="9" max="9" width="8.42578125" customWidth="1"/>
  </cols>
  <sheetData>
    <row r="3" spans="1:17" x14ac:dyDescent="0.25">
      <c r="A3" s="176" t="s">
        <v>95</v>
      </c>
      <c r="B3" s="177"/>
    </row>
    <row r="5" spans="1:17" x14ac:dyDescent="0.25">
      <c r="A5" s="150" t="s">
        <v>60</v>
      </c>
      <c r="B5" s="150"/>
      <c r="C5" s="150"/>
      <c r="D5" s="150" t="s">
        <v>59</v>
      </c>
      <c r="E5" s="150"/>
      <c r="F5" s="150"/>
      <c r="G5" s="150" t="s">
        <v>58</v>
      </c>
      <c r="H5" s="150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.75" customHeight="1" x14ac:dyDescent="0.25">
      <c r="A6" s="178"/>
      <c r="B6" s="178"/>
      <c r="C6" s="178"/>
      <c r="D6" s="106" t="s">
        <v>0</v>
      </c>
      <c r="E6" s="106" t="s">
        <v>1</v>
      </c>
      <c r="F6" s="106" t="s">
        <v>2</v>
      </c>
      <c r="G6" s="178"/>
      <c r="H6" s="178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x14ac:dyDescent="0.25">
      <c r="A7" s="159" t="s">
        <v>176</v>
      </c>
      <c r="B7" s="151"/>
      <c r="C7" s="151"/>
      <c r="D7" s="171">
        <v>60</v>
      </c>
      <c r="E7" s="171">
        <v>80</v>
      </c>
      <c r="F7" s="171">
        <v>100</v>
      </c>
      <c r="G7" s="140" t="s">
        <v>35</v>
      </c>
      <c r="H7" s="47">
        <v>116</v>
      </c>
      <c r="I7" s="16">
        <v>48</v>
      </c>
      <c r="J7" s="33">
        <v>64</v>
      </c>
      <c r="K7" s="16">
        <v>80</v>
      </c>
      <c r="L7" s="15">
        <f t="shared" ref="L7:L23" si="0">H7*I7/1000</f>
        <v>5.5679999999999996</v>
      </c>
      <c r="M7" s="126">
        <f t="shared" ref="M7:M23" si="1">H7*J7/1000</f>
        <v>7.4240000000000004</v>
      </c>
      <c r="N7" s="15">
        <f t="shared" ref="N7:N23" si="2">H7*K7/1000</f>
        <v>9.2799999999999994</v>
      </c>
      <c r="O7" s="15">
        <f>SUM(L7:L10)</f>
        <v>14.628</v>
      </c>
      <c r="P7" s="15">
        <f t="shared" ref="P7:Q7" si="3">SUM(M7:M10)</f>
        <v>18.86</v>
      </c>
      <c r="Q7" s="15">
        <f t="shared" si="3"/>
        <v>24.18</v>
      </c>
    </row>
    <row r="8" spans="1:17" x14ac:dyDescent="0.25">
      <c r="A8" s="151"/>
      <c r="B8" s="151"/>
      <c r="C8" s="151"/>
      <c r="D8" s="165"/>
      <c r="E8" s="165"/>
      <c r="F8" s="165"/>
      <c r="G8" s="140" t="s">
        <v>171</v>
      </c>
      <c r="H8" s="47">
        <v>348</v>
      </c>
      <c r="I8" s="16">
        <v>14</v>
      </c>
      <c r="J8" s="33">
        <v>18</v>
      </c>
      <c r="K8" s="16">
        <v>23</v>
      </c>
      <c r="L8" s="15">
        <f t="shared" si="0"/>
        <v>4.8719999999999999</v>
      </c>
      <c r="M8" s="126">
        <f t="shared" si="1"/>
        <v>6.2640000000000002</v>
      </c>
      <c r="N8" s="15">
        <f t="shared" si="2"/>
        <v>8.0039999999999996</v>
      </c>
      <c r="O8" s="160"/>
      <c r="P8" s="160"/>
      <c r="Q8" s="160"/>
    </row>
    <row r="9" spans="1:17" x14ac:dyDescent="0.25">
      <c r="A9" s="151"/>
      <c r="B9" s="151"/>
      <c r="C9" s="151"/>
      <c r="D9" s="165"/>
      <c r="E9" s="165"/>
      <c r="F9" s="165"/>
      <c r="G9" s="140" t="s">
        <v>28</v>
      </c>
      <c r="H9" s="47">
        <v>244</v>
      </c>
      <c r="I9" s="16">
        <v>2</v>
      </c>
      <c r="J9" s="33">
        <v>3</v>
      </c>
      <c r="K9" s="16">
        <v>4</v>
      </c>
      <c r="L9" s="15">
        <f t="shared" si="0"/>
        <v>0.48799999999999999</v>
      </c>
      <c r="M9" s="126">
        <f t="shared" si="1"/>
        <v>0.73199999999999998</v>
      </c>
      <c r="N9" s="15">
        <f t="shared" si="2"/>
        <v>0.97599999999999998</v>
      </c>
      <c r="O9" s="160"/>
      <c r="P9" s="160"/>
      <c r="Q9" s="160"/>
    </row>
    <row r="10" spans="1:17" x14ac:dyDescent="0.25">
      <c r="A10" s="151"/>
      <c r="B10" s="151"/>
      <c r="C10" s="151"/>
      <c r="D10" s="165"/>
      <c r="E10" s="165"/>
      <c r="F10" s="165"/>
      <c r="G10" s="140" t="s">
        <v>177</v>
      </c>
      <c r="H10" s="47">
        <v>740</v>
      </c>
      <c r="I10" s="16">
        <v>5</v>
      </c>
      <c r="J10" s="33">
        <v>6</v>
      </c>
      <c r="K10" s="16">
        <v>8</v>
      </c>
      <c r="L10" s="15">
        <f t="shared" si="0"/>
        <v>3.7</v>
      </c>
      <c r="M10" s="126">
        <f t="shared" si="1"/>
        <v>4.4400000000000004</v>
      </c>
      <c r="N10" s="15">
        <f t="shared" si="2"/>
        <v>5.92</v>
      </c>
      <c r="O10" s="160"/>
      <c r="P10" s="160"/>
      <c r="Q10" s="160"/>
    </row>
    <row r="11" spans="1:17" x14ac:dyDescent="0.25">
      <c r="A11" s="151" t="s">
        <v>178</v>
      </c>
      <c r="B11" s="179"/>
      <c r="C11" s="179"/>
      <c r="D11" s="171">
        <v>200</v>
      </c>
      <c r="E11" s="178"/>
      <c r="F11" s="178"/>
      <c r="G11" s="141" t="s">
        <v>179</v>
      </c>
      <c r="H11" s="142" t="s">
        <v>180</v>
      </c>
      <c r="I11" s="16">
        <v>103</v>
      </c>
      <c r="J11" s="33">
        <v>103</v>
      </c>
      <c r="K11" s="16">
        <v>103</v>
      </c>
      <c r="L11" s="15">
        <f t="shared" si="0"/>
        <v>13.596</v>
      </c>
      <c r="M11" s="126">
        <f t="shared" si="1"/>
        <v>13.596</v>
      </c>
      <c r="N11" s="15">
        <f t="shared" si="2"/>
        <v>13.596</v>
      </c>
      <c r="O11" s="68">
        <f>SUM(L11:L19)</f>
        <v>216.34199999999998</v>
      </c>
      <c r="P11" s="68">
        <f>SUM(M11:M19)</f>
        <v>216.34199999999998</v>
      </c>
      <c r="Q11" s="68">
        <f>SUM(N11:N19)</f>
        <v>216.34199999999998</v>
      </c>
    </row>
    <row r="12" spans="1:17" ht="18" customHeight="1" x14ac:dyDescent="0.25">
      <c r="A12" s="179"/>
      <c r="B12" s="179"/>
      <c r="C12" s="179"/>
      <c r="D12" s="178"/>
      <c r="E12" s="178"/>
      <c r="F12" s="178"/>
      <c r="G12" s="141" t="s">
        <v>21</v>
      </c>
      <c r="H12" s="47">
        <v>2200</v>
      </c>
      <c r="I12" s="16">
        <v>70</v>
      </c>
      <c r="J12" s="33">
        <v>70</v>
      </c>
      <c r="K12" s="16">
        <v>70</v>
      </c>
      <c r="L12" s="15">
        <f t="shared" si="0"/>
        <v>154</v>
      </c>
      <c r="M12" s="126">
        <f t="shared" si="1"/>
        <v>154</v>
      </c>
      <c r="N12" s="15">
        <f t="shared" si="2"/>
        <v>154</v>
      </c>
      <c r="O12" s="160"/>
      <c r="P12" s="178"/>
      <c r="Q12" s="178"/>
    </row>
    <row r="13" spans="1:17" x14ac:dyDescent="0.25">
      <c r="A13" s="179"/>
      <c r="B13" s="179"/>
      <c r="C13" s="179"/>
      <c r="D13" s="178"/>
      <c r="E13" s="178"/>
      <c r="F13" s="178"/>
      <c r="G13" s="141" t="s">
        <v>62</v>
      </c>
      <c r="H13" s="142" t="s">
        <v>181</v>
      </c>
      <c r="I13" s="16">
        <v>10</v>
      </c>
      <c r="J13" s="33">
        <v>10</v>
      </c>
      <c r="K13" s="16">
        <v>10</v>
      </c>
      <c r="L13" s="15">
        <f t="shared" si="0"/>
        <v>2.86</v>
      </c>
      <c r="M13" s="126">
        <f t="shared" si="1"/>
        <v>2.86</v>
      </c>
      <c r="N13" s="15">
        <f t="shared" si="2"/>
        <v>2.86</v>
      </c>
      <c r="O13" s="178"/>
      <c r="P13" s="178"/>
      <c r="Q13" s="178"/>
    </row>
    <row r="14" spans="1:17" x14ac:dyDescent="0.25">
      <c r="A14" s="179"/>
      <c r="B14" s="179"/>
      <c r="C14" s="179"/>
      <c r="D14" s="178"/>
      <c r="E14" s="178"/>
      <c r="F14" s="178"/>
      <c r="G14" s="141" t="s">
        <v>5</v>
      </c>
      <c r="H14" s="142" t="s">
        <v>182</v>
      </c>
      <c r="I14" s="16">
        <v>14</v>
      </c>
      <c r="J14" s="33">
        <v>14</v>
      </c>
      <c r="K14" s="16">
        <v>14</v>
      </c>
      <c r="L14" s="15">
        <f t="shared" si="0"/>
        <v>1.1060000000000001</v>
      </c>
      <c r="M14" s="126">
        <f t="shared" si="1"/>
        <v>1.1060000000000001</v>
      </c>
      <c r="N14" s="15">
        <f t="shared" si="2"/>
        <v>1.1060000000000001</v>
      </c>
      <c r="O14" s="178"/>
      <c r="P14" s="178"/>
      <c r="Q14" s="178"/>
    </row>
    <row r="15" spans="1:17" x14ac:dyDescent="0.25">
      <c r="A15" s="179"/>
      <c r="B15" s="179"/>
      <c r="C15" s="179"/>
      <c r="D15" s="178"/>
      <c r="E15" s="178"/>
      <c r="F15" s="178"/>
      <c r="G15" s="141" t="s">
        <v>177</v>
      </c>
      <c r="H15" s="142" t="s">
        <v>183</v>
      </c>
      <c r="I15" s="16">
        <v>4</v>
      </c>
      <c r="J15" s="33">
        <v>4</v>
      </c>
      <c r="K15" s="16">
        <v>4</v>
      </c>
      <c r="L15" s="15">
        <f t="shared" si="0"/>
        <v>2.96</v>
      </c>
      <c r="M15" s="126">
        <f t="shared" si="1"/>
        <v>2.96</v>
      </c>
      <c r="N15" s="15">
        <f t="shared" si="2"/>
        <v>2.96</v>
      </c>
      <c r="O15" s="178"/>
      <c r="P15" s="178"/>
      <c r="Q15" s="178"/>
    </row>
    <row r="16" spans="1:17" x14ac:dyDescent="0.25">
      <c r="A16" s="179"/>
      <c r="B16" s="179"/>
      <c r="C16" s="179"/>
      <c r="D16" s="178"/>
      <c r="E16" s="178"/>
      <c r="F16" s="178"/>
      <c r="G16" s="141" t="s">
        <v>129</v>
      </c>
      <c r="H16" s="139">
        <v>275</v>
      </c>
      <c r="I16" s="16">
        <v>60</v>
      </c>
      <c r="J16" s="33">
        <v>60</v>
      </c>
      <c r="K16" s="16">
        <v>60</v>
      </c>
      <c r="L16" s="15">
        <f t="shared" si="0"/>
        <v>16.5</v>
      </c>
      <c r="M16" s="126">
        <f t="shared" si="1"/>
        <v>16.5</v>
      </c>
      <c r="N16" s="15">
        <f t="shared" si="2"/>
        <v>16.5</v>
      </c>
      <c r="O16" s="178"/>
      <c r="P16" s="178"/>
      <c r="Q16" s="178"/>
    </row>
    <row r="17" spans="1:17" x14ac:dyDescent="0.25">
      <c r="A17" s="179"/>
      <c r="B17" s="179"/>
      <c r="C17" s="179"/>
      <c r="D17" s="178"/>
      <c r="E17" s="178"/>
      <c r="F17" s="178"/>
      <c r="G17" s="141" t="s">
        <v>184</v>
      </c>
      <c r="H17" s="142" t="s">
        <v>185</v>
      </c>
      <c r="I17" s="16">
        <v>16</v>
      </c>
      <c r="J17" s="33">
        <v>16</v>
      </c>
      <c r="K17" s="16">
        <v>16</v>
      </c>
      <c r="L17" s="15">
        <f t="shared" si="0"/>
        <v>19.2</v>
      </c>
      <c r="M17" s="126">
        <f t="shared" si="1"/>
        <v>19.2</v>
      </c>
      <c r="N17" s="15">
        <f t="shared" si="2"/>
        <v>19.2</v>
      </c>
      <c r="O17" s="178"/>
      <c r="P17" s="178"/>
      <c r="Q17" s="178"/>
    </row>
    <row r="18" spans="1:17" ht="15" customHeight="1" x14ac:dyDescent="0.25">
      <c r="A18" s="179"/>
      <c r="B18" s="179"/>
      <c r="C18" s="179"/>
      <c r="D18" s="178"/>
      <c r="E18" s="178"/>
      <c r="F18" s="178"/>
      <c r="G18" s="141" t="s">
        <v>186</v>
      </c>
      <c r="H18" s="142" t="s">
        <v>187</v>
      </c>
      <c r="I18" s="16">
        <v>5</v>
      </c>
      <c r="J18" s="33">
        <v>5</v>
      </c>
      <c r="K18" s="16">
        <v>5</v>
      </c>
      <c r="L18" s="15">
        <f t="shared" si="0"/>
        <v>0.95</v>
      </c>
      <c r="M18" s="126">
        <f t="shared" si="1"/>
        <v>0.95</v>
      </c>
      <c r="N18" s="15">
        <f t="shared" si="2"/>
        <v>0.95</v>
      </c>
      <c r="O18" s="178"/>
      <c r="P18" s="178"/>
      <c r="Q18" s="178"/>
    </row>
    <row r="19" spans="1:17" x14ac:dyDescent="0.25">
      <c r="A19" s="179"/>
      <c r="B19" s="179"/>
      <c r="C19" s="179"/>
      <c r="D19" s="178"/>
      <c r="E19" s="178"/>
      <c r="F19" s="178"/>
      <c r="G19" s="143" t="s">
        <v>73</v>
      </c>
      <c r="H19" s="142" t="s">
        <v>188</v>
      </c>
      <c r="I19" s="16">
        <v>47</v>
      </c>
      <c r="J19" s="33">
        <v>47</v>
      </c>
      <c r="K19" s="16">
        <v>47</v>
      </c>
      <c r="L19" s="15">
        <f t="shared" si="0"/>
        <v>5.17</v>
      </c>
      <c r="M19" s="126">
        <f t="shared" si="1"/>
        <v>5.17</v>
      </c>
      <c r="N19" s="15">
        <f t="shared" si="2"/>
        <v>5.17</v>
      </c>
      <c r="O19" s="178"/>
      <c r="P19" s="178"/>
      <c r="Q19" s="178"/>
    </row>
    <row r="20" spans="1:17" ht="15" customHeight="1" x14ac:dyDescent="0.25">
      <c r="A20" s="151" t="s">
        <v>72</v>
      </c>
      <c r="B20" s="179"/>
      <c r="C20" s="179"/>
      <c r="D20" s="171">
        <v>200</v>
      </c>
      <c r="E20" s="178"/>
      <c r="F20" s="178"/>
      <c r="G20" s="143" t="s">
        <v>71</v>
      </c>
      <c r="H20" s="139">
        <v>1970</v>
      </c>
      <c r="I20" s="16">
        <v>20</v>
      </c>
      <c r="J20" s="33">
        <v>20</v>
      </c>
      <c r="K20" s="16">
        <v>20</v>
      </c>
      <c r="L20" s="15">
        <f>H20*I20/1000</f>
        <v>39.4</v>
      </c>
      <c r="M20" s="126">
        <f t="shared" si="1"/>
        <v>39.4</v>
      </c>
      <c r="N20" s="15">
        <f t="shared" si="2"/>
        <v>39.4</v>
      </c>
      <c r="O20" s="68">
        <f>SUM(L20:L21)</f>
        <v>44.28</v>
      </c>
      <c r="P20" s="68">
        <f t="shared" ref="P20:Q20" si="4">SUM(M20:M21)</f>
        <v>44.28</v>
      </c>
      <c r="Q20" s="68">
        <f t="shared" si="4"/>
        <v>44.28</v>
      </c>
    </row>
    <row r="21" spans="1:17" x14ac:dyDescent="0.25">
      <c r="A21" s="179"/>
      <c r="B21" s="179"/>
      <c r="C21" s="179"/>
      <c r="D21" s="178"/>
      <c r="E21" s="178"/>
      <c r="F21" s="178"/>
      <c r="G21" s="143" t="s">
        <v>28</v>
      </c>
      <c r="H21" s="142" t="s">
        <v>189</v>
      </c>
      <c r="I21" s="16">
        <v>20</v>
      </c>
      <c r="J21" s="33">
        <v>20</v>
      </c>
      <c r="K21" s="16">
        <v>20</v>
      </c>
      <c r="L21" s="15">
        <f>H21*I21/1000</f>
        <v>4.88</v>
      </c>
      <c r="M21" s="126">
        <f t="shared" si="1"/>
        <v>4.88</v>
      </c>
      <c r="N21" s="15">
        <f t="shared" si="2"/>
        <v>4.88</v>
      </c>
      <c r="O21" s="160"/>
      <c r="P21" s="160"/>
      <c r="Q21" s="160"/>
    </row>
    <row r="22" spans="1:17" x14ac:dyDescent="0.25">
      <c r="A22" s="159" t="s">
        <v>43</v>
      </c>
      <c r="B22" s="151"/>
      <c r="C22" s="151"/>
      <c r="D22" s="164">
        <v>200</v>
      </c>
      <c r="E22" s="178"/>
      <c r="F22" s="178"/>
      <c r="G22" s="87" t="s">
        <v>42</v>
      </c>
      <c r="H22" s="29">
        <v>513</v>
      </c>
      <c r="I22" s="16">
        <v>200</v>
      </c>
      <c r="J22" s="33">
        <v>200</v>
      </c>
      <c r="K22" s="33">
        <v>200</v>
      </c>
      <c r="L22" s="15">
        <f t="shared" si="0"/>
        <v>102.6</v>
      </c>
      <c r="M22" s="126">
        <f t="shared" si="1"/>
        <v>102.6</v>
      </c>
      <c r="N22" s="15">
        <f t="shared" si="2"/>
        <v>102.6</v>
      </c>
      <c r="O22" s="15">
        <f>SUM(L22)</f>
        <v>102.6</v>
      </c>
      <c r="P22" s="15">
        <f t="shared" ref="O22:Q23" si="5">SUM(M22)</f>
        <v>102.6</v>
      </c>
      <c r="Q22" s="15">
        <f t="shared" si="5"/>
        <v>102.6</v>
      </c>
    </row>
    <row r="23" spans="1:17" ht="15" customHeight="1" x14ac:dyDescent="0.25">
      <c r="A23" s="151" t="s">
        <v>80</v>
      </c>
      <c r="B23" s="151"/>
      <c r="C23" s="151"/>
      <c r="D23" s="2">
        <v>20</v>
      </c>
      <c r="E23" s="2">
        <v>35</v>
      </c>
      <c r="F23" s="2">
        <v>40</v>
      </c>
      <c r="G23" s="66" t="s">
        <v>79</v>
      </c>
      <c r="H23" s="47">
        <v>215</v>
      </c>
      <c r="I23" s="16">
        <v>20</v>
      </c>
      <c r="J23" s="33">
        <v>35</v>
      </c>
      <c r="K23" s="33">
        <v>40</v>
      </c>
      <c r="L23" s="15">
        <f t="shared" si="0"/>
        <v>4.3</v>
      </c>
      <c r="M23" s="126">
        <f t="shared" si="1"/>
        <v>7.5250000000000004</v>
      </c>
      <c r="N23" s="15">
        <f t="shared" si="2"/>
        <v>8.6</v>
      </c>
      <c r="O23" s="15">
        <f t="shared" si="5"/>
        <v>4.3</v>
      </c>
      <c r="P23" s="15">
        <f t="shared" si="5"/>
        <v>7.5250000000000004</v>
      </c>
      <c r="Q23" s="15">
        <f t="shared" si="5"/>
        <v>8.6</v>
      </c>
    </row>
    <row r="24" spans="1:17" x14ac:dyDescent="0.25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</row>
    <row r="25" spans="1:17" x14ac:dyDescent="0.25">
      <c r="A25" s="158" t="s">
        <v>229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21">
        <f>O7+O11+O20+O22+O23</f>
        <v>382.15000000000003</v>
      </c>
      <c r="P25" s="21">
        <f>P7+P11+P20+P22+P23</f>
        <v>389.60699999999997</v>
      </c>
      <c r="Q25" s="21">
        <f>Q7+Q11+Q20+Q22+Q23</f>
        <v>396.00200000000007</v>
      </c>
    </row>
    <row r="26" spans="1:17" x14ac:dyDescent="0.25">
      <c r="A26" s="175" t="s">
        <v>230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31">
        <f>O25*20%+O25</f>
        <v>458.58000000000004</v>
      </c>
      <c r="P26" s="31">
        <f t="shared" ref="P26:Q26" si="6">P25*20%+P25</f>
        <v>467.52839999999998</v>
      </c>
      <c r="Q26" s="31">
        <f t="shared" si="6"/>
        <v>475.20240000000007</v>
      </c>
    </row>
  </sheetData>
  <mergeCells count="25">
    <mergeCell ref="A5:C6"/>
    <mergeCell ref="D5:F5"/>
    <mergeCell ref="L5:N5"/>
    <mergeCell ref="O5:Q5"/>
    <mergeCell ref="A3:B3"/>
    <mergeCell ref="G5:G6"/>
    <mergeCell ref="H5:H6"/>
    <mergeCell ref="I5:K5"/>
    <mergeCell ref="O8:Q10"/>
    <mergeCell ref="A11:C19"/>
    <mergeCell ref="D11:F19"/>
    <mergeCell ref="O12:Q19"/>
    <mergeCell ref="A20:C21"/>
    <mergeCell ref="D20:F21"/>
    <mergeCell ref="A7:C10"/>
    <mergeCell ref="D7:D10"/>
    <mergeCell ref="E7:E10"/>
    <mergeCell ref="F7:F10"/>
    <mergeCell ref="A24:Q24"/>
    <mergeCell ref="A25:N25"/>
    <mergeCell ref="A26:N26"/>
    <mergeCell ref="A23:C23"/>
    <mergeCell ref="O21:Q21"/>
    <mergeCell ref="A22:C22"/>
    <mergeCell ref="D22:F22"/>
  </mergeCells>
  <pageMargins left="0.7" right="0.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0"/>
  <sheetViews>
    <sheetView view="pageBreakPreview" zoomScale="110" zoomScaleNormal="100" zoomScaleSheetLayoutView="110" workbookViewId="0">
      <selection activeCell="A18" sqref="A18:XFD18"/>
    </sheetView>
  </sheetViews>
  <sheetFormatPr defaultRowHeight="15" x14ac:dyDescent="0.25"/>
  <cols>
    <col min="3" max="3" width="4.5703125" customWidth="1"/>
    <col min="4" max="4" width="8.5703125" customWidth="1"/>
    <col min="5" max="5" width="9.140625" customWidth="1"/>
    <col min="6" max="6" width="9.28515625" customWidth="1"/>
    <col min="7" max="7" width="25.7109375" customWidth="1"/>
    <col min="8" max="8" width="7.85546875" customWidth="1"/>
    <col min="10" max="10" width="9.140625" customWidth="1"/>
  </cols>
  <sheetData>
    <row r="3" spans="1:17" x14ac:dyDescent="0.25">
      <c r="A3" s="176" t="s">
        <v>101</v>
      </c>
      <c r="B3" s="177"/>
    </row>
    <row r="5" spans="1:17" x14ac:dyDescent="0.25">
      <c r="A5" s="150" t="s">
        <v>60</v>
      </c>
      <c r="B5" s="150"/>
      <c r="C5" s="150"/>
      <c r="D5" s="150" t="s">
        <v>59</v>
      </c>
      <c r="E5" s="150"/>
      <c r="F5" s="150"/>
      <c r="G5" s="150" t="s">
        <v>58</v>
      </c>
      <c r="H5" s="150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" customHeight="1" x14ac:dyDescent="0.25">
      <c r="A6" s="178"/>
      <c r="B6" s="178"/>
      <c r="C6" s="178"/>
      <c r="D6" s="106" t="s">
        <v>0</v>
      </c>
      <c r="E6" s="106" t="s">
        <v>1</v>
      </c>
      <c r="F6" s="106" t="s">
        <v>2</v>
      </c>
      <c r="G6" s="178"/>
      <c r="H6" s="178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ht="15" customHeight="1" x14ac:dyDescent="0.25">
      <c r="A7" s="151" t="s">
        <v>174</v>
      </c>
      <c r="B7" s="151"/>
      <c r="C7" s="151"/>
      <c r="D7" s="171">
        <v>80</v>
      </c>
      <c r="E7" s="171">
        <v>90</v>
      </c>
      <c r="F7" s="171">
        <v>100</v>
      </c>
      <c r="G7" s="66" t="s">
        <v>112</v>
      </c>
      <c r="H7" s="130">
        <v>2200</v>
      </c>
      <c r="I7" s="16">
        <v>69</v>
      </c>
      <c r="J7" s="33">
        <v>78</v>
      </c>
      <c r="K7" s="16">
        <v>87</v>
      </c>
      <c r="L7" s="15">
        <f t="shared" ref="L7:L17" si="0">H7*I7/1000</f>
        <v>151.80000000000001</v>
      </c>
      <c r="M7" s="126">
        <f t="shared" ref="M7:M17" si="1">H7*J7/1000</f>
        <v>171.6</v>
      </c>
      <c r="N7" s="15">
        <f t="shared" ref="N7:N17" si="2">H7*K7/1000</f>
        <v>191.4</v>
      </c>
      <c r="O7" s="15">
        <f>SUM(L7:L13)</f>
        <v>172.77399999999997</v>
      </c>
      <c r="P7" s="15">
        <f t="shared" ref="P7:Q7" si="3">SUM(M7:M13)</f>
        <v>196.50599999999997</v>
      </c>
      <c r="Q7" s="15">
        <f t="shared" si="3"/>
        <v>218.32000000000002</v>
      </c>
    </row>
    <row r="8" spans="1:17" x14ac:dyDescent="0.25">
      <c r="A8" s="151"/>
      <c r="B8" s="151"/>
      <c r="C8" s="151"/>
      <c r="D8" s="165"/>
      <c r="E8" s="165"/>
      <c r="F8" s="165"/>
      <c r="G8" s="66" t="s">
        <v>111</v>
      </c>
      <c r="H8" s="47">
        <v>240</v>
      </c>
      <c r="I8" s="16">
        <v>11</v>
      </c>
      <c r="J8" s="33">
        <v>12</v>
      </c>
      <c r="K8" s="16">
        <v>13</v>
      </c>
      <c r="L8" s="15">
        <f t="shared" si="0"/>
        <v>2.64</v>
      </c>
      <c r="M8" s="126">
        <f t="shared" si="1"/>
        <v>2.88</v>
      </c>
      <c r="N8" s="15">
        <f t="shared" si="2"/>
        <v>3.12</v>
      </c>
      <c r="O8" s="160"/>
      <c r="P8" s="160"/>
      <c r="Q8" s="160"/>
    </row>
    <row r="9" spans="1:17" x14ac:dyDescent="0.25">
      <c r="A9" s="151"/>
      <c r="B9" s="151"/>
      <c r="C9" s="151"/>
      <c r="D9" s="165"/>
      <c r="E9" s="165"/>
      <c r="F9" s="165"/>
      <c r="G9" s="66" t="s">
        <v>81</v>
      </c>
      <c r="H9" s="47">
        <v>264</v>
      </c>
      <c r="I9" s="16">
        <v>16</v>
      </c>
      <c r="J9" s="33">
        <v>18</v>
      </c>
      <c r="K9" s="16">
        <v>20</v>
      </c>
      <c r="L9" s="15">
        <f t="shared" si="0"/>
        <v>4.2240000000000002</v>
      </c>
      <c r="M9" s="126">
        <f t="shared" si="1"/>
        <v>4.7519999999999998</v>
      </c>
      <c r="N9" s="15">
        <f t="shared" si="2"/>
        <v>5.28</v>
      </c>
      <c r="O9" s="160"/>
      <c r="P9" s="160"/>
      <c r="Q9" s="160"/>
    </row>
    <row r="10" spans="1:17" x14ac:dyDescent="0.25">
      <c r="A10" s="151"/>
      <c r="B10" s="151"/>
      <c r="C10" s="151"/>
      <c r="D10" s="165"/>
      <c r="E10" s="165"/>
      <c r="F10" s="165"/>
      <c r="G10" s="66" t="s">
        <v>84</v>
      </c>
      <c r="H10" s="47">
        <v>79</v>
      </c>
      <c r="I10" s="16">
        <v>32</v>
      </c>
      <c r="J10" s="33">
        <v>36</v>
      </c>
      <c r="K10" s="16">
        <v>40</v>
      </c>
      <c r="L10" s="15">
        <f t="shared" si="0"/>
        <v>2.528</v>
      </c>
      <c r="M10" s="126">
        <f t="shared" si="1"/>
        <v>2.8439999999999999</v>
      </c>
      <c r="N10" s="15">
        <f t="shared" si="2"/>
        <v>3.16</v>
      </c>
      <c r="O10" s="160"/>
      <c r="P10" s="160"/>
      <c r="Q10" s="160"/>
    </row>
    <row r="11" spans="1:17" x14ac:dyDescent="0.25">
      <c r="A11" s="151"/>
      <c r="B11" s="151"/>
      <c r="C11" s="151"/>
      <c r="D11" s="165"/>
      <c r="E11" s="165"/>
      <c r="F11" s="165"/>
      <c r="G11" s="66" t="s">
        <v>90</v>
      </c>
      <c r="H11" s="47">
        <v>740</v>
      </c>
      <c r="I11" s="16">
        <v>4</v>
      </c>
      <c r="J11" s="33">
        <v>5</v>
      </c>
      <c r="K11" s="16">
        <v>6</v>
      </c>
      <c r="L11" s="15">
        <f t="shared" si="0"/>
        <v>2.96</v>
      </c>
      <c r="M11" s="126">
        <f t="shared" si="1"/>
        <v>3.7</v>
      </c>
      <c r="N11" s="15">
        <f t="shared" si="2"/>
        <v>4.4400000000000004</v>
      </c>
      <c r="O11" s="160"/>
      <c r="P11" s="160"/>
      <c r="Q11" s="160"/>
    </row>
    <row r="12" spans="1:17" ht="15" customHeight="1" x14ac:dyDescent="0.25">
      <c r="A12" s="151"/>
      <c r="B12" s="151"/>
      <c r="C12" s="151"/>
      <c r="D12" s="165"/>
      <c r="E12" s="165"/>
      <c r="F12" s="165"/>
      <c r="G12" s="66" t="s">
        <v>173</v>
      </c>
      <c r="H12" s="47">
        <v>190</v>
      </c>
      <c r="I12" s="16">
        <v>5</v>
      </c>
      <c r="J12" s="33">
        <v>6</v>
      </c>
      <c r="K12" s="16">
        <v>7</v>
      </c>
      <c r="L12" s="15">
        <f t="shared" si="0"/>
        <v>0.95</v>
      </c>
      <c r="M12" s="126">
        <f t="shared" si="1"/>
        <v>1.1399999999999999</v>
      </c>
      <c r="N12" s="15">
        <f t="shared" si="2"/>
        <v>1.33</v>
      </c>
      <c r="O12" s="160"/>
      <c r="P12" s="160"/>
      <c r="Q12" s="160"/>
    </row>
    <row r="13" spans="1:17" x14ac:dyDescent="0.25">
      <c r="A13" s="151"/>
      <c r="B13" s="151"/>
      <c r="C13" s="151"/>
      <c r="D13" s="165"/>
      <c r="E13" s="165"/>
      <c r="F13" s="165"/>
      <c r="G13" s="66" t="s">
        <v>109</v>
      </c>
      <c r="H13" s="47">
        <v>1918</v>
      </c>
      <c r="I13" s="16">
        <v>4</v>
      </c>
      <c r="J13" s="33">
        <v>5</v>
      </c>
      <c r="K13" s="16">
        <v>5</v>
      </c>
      <c r="L13" s="15">
        <f t="shared" si="0"/>
        <v>7.6719999999999997</v>
      </c>
      <c r="M13" s="126">
        <f t="shared" si="1"/>
        <v>9.59</v>
      </c>
      <c r="N13" s="15">
        <f t="shared" si="2"/>
        <v>9.59</v>
      </c>
      <c r="O13" s="160"/>
      <c r="P13" s="160"/>
      <c r="Q13" s="160"/>
    </row>
    <row r="14" spans="1:17" x14ac:dyDescent="0.25">
      <c r="A14" s="151" t="s">
        <v>154</v>
      </c>
      <c r="B14" s="151"/>
      <c r="C14" s="151"/>
      <c r="D14" s="171">
        <v>100</v>
      </c>
      <c r="E14" s="178">
        <v>130</v>
      </c>
      <c r="F14" s="178">
        <v>150</v>
      </c>
      <c r="G14" s="66" t="s">
        <v>155</v>
      </c>
      <c r="H14" s="139">
        <v>214</v>
      </c>
      <c r="I14" s="16">
        <v>48</v>
      </c>
      <c r="J14" s="33">
        <v>62</v>
      </c>
      <c r="K14" s="16">
        <v>71</v>
      </c>
      <c r="L14" s="15">
        <f t="shared" si="0"/>
        <v>10.272</v>
      </c>
      <c r="M14" s="126">
        <f t="shared" si="1"/>
        <v>13.268000000000001</v>
      </c>
      <c r="N14" s="15">
        <f t="shared" si="2"/>
        <v>15.194000000000001</v>
      </c>
      <c r="O14" s="68">
        <f>SUM(L14:L15)</f>
        <v>17.943999999999999</v>
      </c>
      <c r="P14" s="68">
        <f>SUM(M14:M15)</f>
        <v>22.858000000000001</v>
      </c>
      <c r="Q14" s="68">
        <f>SUM(N14:N15)</f>
        <v>26.701999999999998</v>
      </c>
    </row>
    <row r="15" spans="1:17" x14ac:dyDescent="0.25">
      <c r="A15" s="151"/>
      <c r="B15" s="151"/>
      <c r="C15" s="151"/>
      <c r="D15" s="178"/>
      <c r="E15" s="178"/>
      <c r="F15" s="178"/>
      <c r="G15" s="66" t="s">
        <v>109</v>
      </c>
      <c r="H15" s="47">
        <v>1918</v>
      </c>
      <c r="I15" s="16">
        <v>4</v>
      </c>
      <c r="J15" s="33">
        <v>5</v>
      </c>
      <c r="K15" s="16">
        <v>6</v>
      </c>
      <c r="L15" s="15">
        <f t="shared" si="0"/>
        <v>7.6719999999999997</v>
      </c>
      <c r="M15" s="126">
        <f t="shared" si="1"/>
        <v>9.59</v>
      </c>
      <c r="N15" s="15">
        <f t="shared" si="2"/>
        <v>11.507999999999999</v>
      </c>
      <c r="O15" s="160"/>
      <c r="P15" s="160"/>
      <c r="Q15" s="160"/>
    </row>
    <row r="16" spans="1:17" x14ac:dyDescent="0.25">
      <c r="A16" s="151" t="s">
        <v>175</v>
      </c>
      <c r="B16" s="151"/>
      <c r="C16" s="151"/>
      <c r="D16" s="164">
        <v>200</v>
      </c>
      <c r="E16" s="178"/>
      <c r="F16" s="178"/>
      <c r="G16" s="66" t="s">
        <v>96</v>
      </c>
      <c r="H16" s="29">
        <v>321</v>
      </c>
      <c r="I16" s="16">
        <v>200</v>
      </c>
      <c r="J16" s="33">
        <v>200</v>
      </c>
      <c r="K16" s="33">
        <v>200</v>
      </c>
      <c r="L16" s="15">
        <f t="shared" si="0"/>
        <v>64.2</v>
      </c>
      <c r="M16" s="126">
        <f t="shared" si="1"/>
        <v>64.2</v>
      </c>
      <c r="N16" s="15">
        <f t="shared" si="2"/>
        <v>64.2</v>
      </c>
      <c r="O16" s="15">
        <f t="shared" ref="O16:Q17" si="4">SUM(L16)</f>
        <v>64.2</v>
      </c>
      <c r="P16" s="15">
        <f t="shared" si="4"/>
        <v>64.2</v>
      </c>
      <c r="Q16" s="15">
        <f t="shared" si="4"/>
        <v>64.2</v>
      </c>
    </row>
    <row r="17" spans="1:17" ht="15" customHeight="1" x14ac:dyDescent="0.25">
      <c r="A17" s="151" t="s">
        <v>80</v>
      </c>
      <c r="B17" s="151"/>
      <c r="C17" s="151"/>
      <c r="D17" s="2">
        <v>20</v>
      </c>
      <c r="E17" s="2">
        <v>35</v>
      </c>
      <c r="F17" s="2">
        <v>40</v>
      </c>
      <c r="G17" s="66" t="s">
        <v>79</v>
      </c>
      <c r="H17" s="47">
        <v>215</v>
      </c>
      <c r="I17" s="16">
        <v>20</v>
      </c>
      <c r="J17" s="33">
        <v>35</v>
      </c>
      <c r="K17" s="33">
        <v>40</v>
      </c>
      <c r="L17" s="15">
        <f t="shared" si="0"/>
        <v>4.3</v>
      </c>
      <c r="M17" s="126">
        <f t="shared" si="1"/>
        <v>7.5250000000000004</v>
      </c>
      <c r="N17" s="15">
        <f t="shared" si="2"/>
        <v>8.6</v>
      </c>
      <c r="O17" s="15">
        <f t="shared" si="4"/>
        <v>4.3</v>
      </c>
      <c r="P17" s="15">
        <f t="shared" si="4"/>
        <v>7.5250000000000004</v>
      </c>
      <c r="Q17" s="15">
        <f t="shared" si="4"/>
        <v>8.6</v>
      </c>
    </row>
    <row r="18" spans="1:17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</row>
    <row r="19" spans="1:17" x14ac:dyDescent="0.25">
      <c r="A19" s="158" t="s">
        <v>229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21">
        <f>O7+O14+O16+O17</f>
        <v>259.21799999999996</v>
      </c>
      <c r="P19" s="21">
        <f>P7+P14+P16+P17</f>
        <v>291.08899999999994</v>
      </c>
      <c r="Q19" s="21">
        <f>Q7+Q14+Q16+Q17</f>
        <v>317.82200000000006</v>
      </c>
    </row>
    <row r="20" spans="1:17" x14ac:dyDescent="0.25">
      <c r="A20" s="175" t="s">
        <v>230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31">
        <f>O19*20%+O19</f>
        <v>311.06159999999994</v>
      </c>
      <c r="P20" s="31">
        <f t="shared" ref="P20:Q20" si="5">P19*20%+P19</f>
        <v>349.30679999999995</v>
      </c>
      <c r="Q20" s="31">
        <f t="shared" si="5"/>
        <v>381.38640000000009</v>
      </c>
    </row>
  </sheetData>
  <mergeCells count="24">
    <mergeCell ref="O8:Q13"/>
    <mergeCell ref="A3:B3"/>
    <mergeCell ref="A5:C6"/>
    <mergeCell ref="D5:F5"/>
    <mergeCell ref="G5:G6"/>
    <mergeCell ref="H5:H6"/>
    <mergeCell ref="I5:K5"/>
    <mergeCell ref="L5:N5"/>
    <mergeCell ref="O5:Q5"/>
    <mergeCell ref="E7:E13"/>
    <mergeCell ref="F7:F13"/>
    <mergeCell ref="A7:C13"/>
    <mergeCell ref="D7:D13"/>
    <mergeCell ref="O15:Q15"/>
    <mergeCell ref="A18:Q18"/>
    <mergeCell ref="A19:N19"/>
    <mergeCell ref="A20:N20"/>
    <mergeCell ref="A17:C17"/>
    <mergeCell ref="A16:C16"/>
    <mergeCell ref="D16:F16"/>
    <mergeCell ref="A14:C15"/>
    <mergeCell ref="D14:D15"/>
    <mergeCell ref="E14:E15"/>
    <mergeCell ref="F14:F15"/>
  </mergeCells>
  <pageMargins left="0.7" right="0.7" top="0.75" bottom="0.75" header="0.3" footer="0.3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31"/>
  <sheetViews>
    <sheetView view="pageBreakPreview" zoomScaleNormal="80" zoomScaleSheetLayoutView="100" workbookViewId="0">
      <selection activeCell="A29" sqref="A29:XFD29"/>
    </sheetView>
  </sheetViews>
  <sheetFormatPr defaultRowHeight="15" x14ac:dyDescent="0.25"/>
  <cols>
    <col min="3" max="3" width="5.140625" customWidth="1"/>
    <col min="4" max="4" width="8.7109375" customWidth="1"/>
    <col min="7" max="7" width="22.140625" customWidth="1"/>
    <col min="8" max="8" width="8" customWidth="1"/>
    <col min="10" max="10" width="9.140625" customWidth="1"/>
    <col min="13" max="13" width="9.85546875" customWidth="1"/>
  </cols>
  <sheetData>
    <row r="3" spans="1:17" x14ac:dyDescent="0.25">
      <c r="A3" s="176" t="s">
        <v>106</v>
      </c>
      <c r="B3" s="177"/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50" t="s">
        <v>60</v>
      </c>
      <c r="B5" s="150"/>
      <c r="C5" s="150"/>
      <c r="D5" s="150" t="s">
        <v>59</v>
      </c>
      <c r="E5" s="150"/>
      <c r="F5" s="150"/>
      <c r="G5" s="150" t="s">
        <v>58</v>
      </c>
      <c r="H5" s="150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.75" customHeight="1" x14ac:dyDescent="0.25">
      <c r="A6" s="178"/>
      <c r="B6" s="178"/>
      <c r="C6" s="178"/>
      <c r="D6" s="106" t="s">
        <v>0</v>
      </c>
      <c r="E6" s="106" t="s">
        <v>1</v>
      </c>
      <c r="F6" s="106" t="s">
        <v>2</v>
      </c>
      <c r="G6" s="178"/>
      <c r="H6" s="178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ht="15" customHeight="1" x14ac:dyDescent="0.25">
      <c r="A7" s="159" t="s">
        <v>37</v>
      </c>
      <c r="B7" s="151"/>
      <c r="C7" s="151"/>
      <c r="D7" s="171">
        <v>60</v>
      </c>
      <c r="E7" s="171">
        <v>80</v>
      </c>
      <c r="F7" s="171">
        <v>100</v>
      </c>
      <c r="G7" s="66" t="s">
        <v>190</v>
      </c>
      <c r="H7" s="47">
        <v>389</v>
      </c>
      <c r="I7" s="16">
        <v>18</v>
      </c>
      <c r="J7" s="33">
        <v>24</v>
      </c>
      <c r="K7" s="16">
        <v>30</v>
      </c>
      <c r="L7" s="15">
        <f t="shared" ref="L7:L28" si="0">H7*I7/1000</f>
        <v>7.0019999999999998</v>
      </c>
      <c r="M7" s="126">
        <f t="shared" ref="M7:M28" si="1">H7*J7/1000</f>
        <v>9.3360000000000003</v>
      </c>
      <c r="N7" s="15">
        <f t="shared" ref="N7:N28" si="2">H7*K7/1000</f>
        <v>11.67</v>
      </c>
      <c r="O7" s="15">
        <f>SUM(L7:L10)</f>
        <v>23.853999999999999</v>
      </c>
      <c r="P7" s="15">
        <f>SUM(M7:M10)</f>
        <v>32.096000000000004</v>
      </c>
      <c r="Q7" s="15">
        <f>SUM(N7:N10)</f>
        <v>40.337999999999994</v>
      </c>
    </row>
    <row r="8" spans="1:17" ht="15" customHeight="1" x14ac:dyDescent="0.25">
      <c r="A8" s="151"/>
      <c r="B8" s="151"/>
      <c r="C8" s="151"/>
      <c r="D8" s="165"/>
      <c r="E8" s="165"/>
      <c r="F8" s="165"/>
      <c r="G8" s="66" t="s">
        <v>191</v>
      </c>
      <c r="H8" s="47">
        <v>362</v>
      </c>
      <c r="I8" s="16">
        <v>24</v>
      </c>
      <c r="J8" s="33">
        <v>32</v>
      </c>
      <c r="K8" s="16">
        <v>40</v>
      </c>
      <c r="L8" s="15">
        <f t="shared" si="0"/>
        <v>8.6880000000000006</v>
      </c>
      <c r="M8" s="126">
        <f t="shared" si="1"/>
        <v>11.584</v>
      </c>
      <c r="N8" s="15">
        <f t="shared" si="2"/>
        <v>14.48</v>
      </c>
      <c r="O8" s="160"/>
      <c r="P8" s="160"/>
      <c r="Q8" s="160"/>
    </row>
    <row r="9" spans="1:17" ht="15" customHeight="1" x14ac:dyDescent="0.25">
      <c r="A9" s="151"/>
      <c r="B9" s="151"/>
      <c r="C9" s="151"/>
      <c r="D9" s="165"/>
      <c r="E9" s="165"/>
      <c r="F9" s="165"/>
      <c r="G9" s="66" t="s">
        <v>94</v>
      </c>
      <c r="H9" s="47">
        <v>132</v>
      </c>
      <c r="I9" s="16">
        <v>17</v>
      </c>
      <c r="J9" s="33">
        <v>23</v>
      </c>
      <c r="K9" s="16">
        <v>29</v>
      </c>
      <c r="L9" s="15">
        <f t="shared" si="0"/>
        <v>2.2440000000000002</v>
      </c>
      <c r="M9" s="126">
        <f t="shared" si="1"/>
        <v>3.036</v>
      </c>
      <c r="N9" s="15">
        <f t="shared" si="2"/>
        <v>3.8279999999999998</v>
      </c>
      <c r="O9" s="160"/>
      <c r="P9" s="160"/>
      <c r="Q9" s="160"/>
    </row>
    <row r="10" spans="1:17" ht="15" customHeight="1" x14ac:dyDescent="0.25">
      <c r="A10" s="151"/>
      <c r="B10" s="151"/>
      <c r="C10" s="151"/>
      <c r="D10" s="165"/>
      <c r="E10" s="165"/>
      <c r="F10" s="165"/>
      <c r="G10" s="66" t="s">
        <v>90</v>
      </c>
      <c r="H10" s="47">
        <v>740</v>
      </c>
      <c r="I10" s="16">
        <v>8</v>
      </c>
      <c r="J10" s="33">
        <v>11</v>
      </c>
      <c r="K10" s="16">
        <v>14</v>
      </c>
      <c r="L10" s="15">
        <f t="shared" si="0"/>
        <v>5.92</v>
      </c>
      <c r="M10" s="126">
        <f t="shared" si="1"/>
        <v>8.14</v>
      </c>
      <c r="N10" s="15">
        <f t="shared" si="2"/>
        <v>10.36</v>
      </c>
      <c r="O10" s="160"/>
      <c r="P10" s="160"/>
      <c r="Q10" s="160"/>
    </row>
    <row r="11" spans="1:17" ht="15" customHeight="1" x14ac:dyDescent="0.25">
      <c r="A11" s="159" t="s">
        <v>126</v>
      </c>
      <c r="B11" s="151"/>
      <c r="C11" s="151"/>
      <c r="D11" s="171" t="s">
        <v>104</v>
      </c>
      <c r="E11" s="178" t="s">
        <v>104</v>
      </c>
      <c r="F11" s="178" t="s">
        <v>125</v>
      </c>
      <c r="G11" s="66" t="s">
        <v>192</v>
      </c>
      <c r="H11" s="139">
        <v>1200</v>
      </c>
      <c r="I11" s="16">
        <v>142</v>
      </c>
      <c r="J11" s="33">
        <v>142</v>
      </c>
      <c r="K11" s="16">
        <v>190</v>
      </c>
      <c r="L11" s="15">
        <f t="shared" si="0"/>
        <v>170.4</v>
      </c>
      <c r="M11" s="126">
        <f t="shared" si="1"/>
        <v>170.4</v>
      </c>
      <c r="N11" s="15">
        <f t="shared" si="2"/>
        <v>228</v>
      </c>
      <c r="O11" s="68">
        <f>SUM(L11:L18)</f>
        <v>201.648</v>
      </c>
      <c r="P11" s="68">
        <f>SUM(M11:M18)</f>
        <v>201.648</v>
      </c>
      <c r="Q11" s="68">
        <f>SUM(N11:N18)</f>
        <v>261.18700000000001</v>
      </c>
    </row>
    <row r="12" spans="1:17" ht="15" customHeight="1" x14ac:dyDescent="0.25">
      <c r="A12" s="159"/>
      <c r="B12" s="151"/>
      <c r="C12" s="151"/>
      <c r="D12" s="171"/>
      <c r="E12" s="178"/>
      <c r="F12" s="178"/>
      <c r="G12" s="66" t="s">
        <v>84</v>
      </c>
      <c r="H12" s="139">
        <v>79</v>
      </c>
      <c r="I12" s="16">
        <v>4</v>
      </c>
      <c r="J12" s="33">
        <v>4</v>
      </c>
      <c r="K12" s="16">
        <v>5</v>
      </c>
      <c r="L12" s="15">
        <f t="shared" si="0"/>
        <v>0.316</v>
      </c>
      <c r="M12" s="126">
        <f t="shared" si="1"/>
        <v>0.316</v>
      </c>
      <c r="N12" s="15">
        <f t="shared" si="2"/>
        <v>0.39500000000000002</v>
      </c>
      <c r="O12" s="160"/>
      <c r="P12" s="178"/>
      <c r="Q12" s="178"/>
    </row>
    <row r="13" spans="1:17" ht="15" customHeight="1" x14ac:dyDescent="0.25">
      <c r="A13" s="159"/>
      <c r="B13" s="151"/>
      <c r="C13" s="151"/>
      <c r="D13" s="171"/>
      <c r="E13" s="178"/>
      <c r="F13" s="178"/>
      <c r="G13" s="66" t="s">
        <v>193</v>
      </c>
      <c r="H13" s="139">
        <v>930</v>
      </c>
      <c r="I13" s="16">
        <v>5</v>
      </c>
      <c r="J13" s="33">
        <v>5</v>
      </c>
      <c r="K13" s="16">
        <v>7</v>
      </c>
      <c r="L13" s="15">
        <f t="shared" si="0"/>
        <v>4.6500000000000004</v>
      </c>
      <c r="M13" s="126">
        <f t="shared" si="1"/>
        <v>4.6500000000000004</v>
      </c>
      <c r="N13" s="15">
        <f t="shared" si="2"/>
        <v>6.51</v>
      </c>
      <c r="O13" s="178"/>
      <c r="P13" s="178"/>
      <c r="Q13" s="178"/>
    </row>
    <row r="14" spans="1:17" ht="15" customHeight="1" x14ac:dyDescent="0.25">
      <c r="A14" s="159"/>
      <c r="B14" s="151"/>
      <c r="C14" s="151"/>
      <c r="D14" s="171"/>
      <c r="E14" s="178"/>
      <c r="F14" s="178"/>
      <c r="G14" s="66" t="s">
        <v>194</v>
      </c>
      <c r="H14" s="139">
        <v>275</v>
      </c>
      <c r="I14" s="16">
        <v>50</v>
      </c>
      <c r="J14" s="33">
        <v>50</v>
      </c>
      <c r="K14" s="16">
        <v>50</v>
      </c>
      <c r="L14" s="15">
        <f t="shared" si="0"/>
        <v>13.75</v>
      </c>
      <c r="M14" s="126">
        <f t="shared" si="1"/>
        <v>13.75</v>
      </c>
      <c r="N14" s="15">
        <f t="shared" si="2"/>
        <v>13.75</v>
      </c>
      <c r="O14" s="178"/>
      <c r="P14" s="178"/>
      <c r="Q14" s="178"/>
    </row>
    <row r="15" spans="1:17" x14ac:dyDescent="0.25">
      <c r="A15" s="159"/>
      <c r="B15" s="151"/>
      <c r="C15" s="151"/>
      <c r="D15" s="171"/>
      <c r="E15" s="178"/>
      <c r="F15" s="178"/>
      <c r="G15" s="66" t="s">
        <v>107</v>
      </c>
      <c r="H15" s="139">
        <v>110</v>
      </c>
      <c r="I15" s="16">
        <v>55</v>
      </c>
      <c r="J15" s="33">
        <v>55</v>
      </c>
      <c r="K15" s="16">
        <v>55</v>
      </c>
      <c r="L15" s="15">
        <f t="shared" si="0"/>
        <v>6.05</v>
      </c>
      <c r="M15" s="126">
        <f t="shared" si="1"/>
        <v>6.05</v>
      </c>
      <c r="N15" s="15">
        <f t="shared" si="2"/>
        <v>6.05</v>
      </c>
      <c r="O15" s="178"/>
      <c r="P15" s="178"/>
      <c r="Q15" s="178"/>
    </row>
    <row r="16" spans="1:17" ht="15" customHeight="1" x14ac:dyDescent="0.25">
      <c r="A16" s="159"/>
      <c r="B16" s="151"/>
      <c r="C16" s="151"/>
      <c r="D16" s="171"/>
      <c r="E16" s="178"/>
      <c r="F16" s="178"/>
      <c r="G16" s="66" t="s">
        <v>109</v>
      </c>
      <c r="H16" s="139">
        <v>1918</v>
      </c>
      <c r="I16" s="16">
        <v>3</v>
      </c>
      <c r="J16" s="33">
        <v>3</v>
      </c>
      <c r="K16" s="16">
        <v>3</v>
      </c>
      <c r="L16" s="15">
        <f t="shared" si="0"/>
        <v>5.7539999999999996</v>
      </c>
      <c r="M16" s="126">
        <f t="shared" si="1"/>
        <v>5.7539999999999996</v>
      </c>
      <c r="N16" s="15">
        <f t="shared" si="2"/>
        <v>5.7539999999999996</v>
      </c>
      <c r="O16" s="178"/>
      <c r="P16" s="178"/>
      <c r="Q16" s="178"/>
    </row>
    <row r="17" spans="1:17" ht="15" customHeight="1" x14ac:dyDescent="0.25">
      <c r="A17" s="159"/>
      <c r="B17" s="151"/>
      <c r="C17" s="151"/>
      <c r="D17" s="171"/>
      <c r="E17" s="178"/>
      <c r="F17" s="178"/>
      <c r="G17" s="66" t="s">
        <v>173</v>
      </c>
      <c r="H17" s="139">
        <v>190</v>
      </c>
      <c r="I17" s="16">
        <v>3</v>
      </c>
      <c r="J17" s="33">
        <v>3</v>
      </c>
      <c r="K17" s="16">
        <v>3</v>
      </c>
      <c r="L17" s="15">
        <f t="shared" si="0"/>
        <v>0.56999999999999995</v>
      </c>
      <c r="M17" s="126">
        <f t="shared" si="1"/>
        <v>0.56999999999999995</v>
      </c>
      <c r="N17" s="15">
        <f t="shared" si="2"/>
        <v>0.56999999999999995</v>
      </c>
      <c r="O17" s="178"/>
      <c r="P17" s="178"/>
      <c r="Q17" s="178"/>
    </row>
    <row r="18" spans="1:17" ht="15" customHeight="1" x14ac:dyDescent="0.25">
      <c r="A18" s="151"/>
      <c r="B18" s="151"/>
      <c r="C18" s="151"/>
      <c r="D18" s="178"/>
      <c r="E18" s="178"/>
      <c r="F18" s="178"/>
      <c r="G18" s="66" t="s">
        <v>84</v>
      </c>
      <c r="H18" s="47">
        <v>79</v>
      </c>
      <c r="I18" s="16">
        <v>2</v>
      </c>
      <c r="J18" s="33">
        <v>2</v>
      </c>
      <c r="K18" s="16">
        <v>2</v>
      </c>
      <c r="L18" s="15">
        <f t="shared" si="0"/>
        <v>0.158</v>
      </c>
      <c r="M18" s="126">
        <f t="shared" si="1"/>
        <v>0.158</v>
      </c>
      <c r="N18" s="15">
        <f t="shared" si="2"/>
        <v>0.158</v>
      </c>
      <c r="O18" s="178"/>
      <c r="P18" s="178"/>
      <c r="Q18" s="178"/>
    </row>
    <row r="19" spans="1:17" ht="15" customHeight="1" x14ac:dyDescent="0.25">
      <c r="A19" s="159" t="s">
        <v>124</v>
      </c>
      <c r="B19" s="151"/>
      <c r="C19" s="151"/>
      <c r="D19" s="171">
        <v>100</v>
      </c>
      <c r="E19" s="178">
        <v>130</v>
      </c>
      <c r="F19" s="178">
        <v>150</v>
      </c>
      <c r="G19" s="66" t="s">
        <v>92</v>
      </c>
      <c r="H19" s="139">
        <v>95</v>
      </c>
      <c r="I19" s="16">
        <v>115</v>
      </c>
      <c r="J19" s="33">
        <v>150</v>
      </c>
      <c r="K19" s="16">
        <v>174</v>
      </c>
      <c r="L19" s="15">
        <f t="shared" si="0"/>
        <v>10.925000000000001</v>
      </c>
      <c r="M19" s="126">
        <f t="shared" si="1"/>
        <v>14.25</v>
      </c>
      <c r="N19" s="15">
        <f t="shared" si="2"/>
        <v>16.53</v>
      </c>
      <c r="O19" s="68">
        <f>SUM(L19:L21)</f>
        <v>28.838999999999999</v>
      </c>
      <c r="P19" s="68">
        <f t="shared" ref="P19:Q19" si="3">SUM(M19:M21)</f>
        <v>37.32</v>
      </c>
      <c r="Q19" s="68">
        <f t="shared" si="3"/>
        <v>42.573999999999998</v>
      </c>
    </row>
    <row r="20" spans="1:17" x14ac:dyDescent="0.25">
      <c r="A20" s="179"/>
      <c r="B20" s="179"/>
      <c r="C20" s="179"/>
      <c r="D20" s="178"/>
      <c r="E20" s="178"/>
      <c r="F20" s="178"/>
      <c r="G20" s="66" t="s">
        <v>81</v>
      </c>
      <c r="H20" s="139">
        <v>264</v>
      </c>
      <c r="I20" s="16">
        <v>17</v>
      </c>
      <c r="J20" s="33">
        <v>22</v>
      </c>
      <c r="K20" s="16">
        <v>26</v>
      </c>
      <c r="L20" s="15">
        <f t="shared" si="0"/>
        <v>4.4880000000000004</v>
      </c>
      <c r="M20" s="126">
        <f t="shared" si="1"/>
        <v>5.8079999999999998</v>
      </c>
      <c r="N20" s="15">
        <f t="shared" si="2"/>
        <v>6.8639999999999999</v>
      </c>
      <c r="O20" s="160"/>
      <c r="P20" s="178"/>
      <c r="Q20" s="178"/>
    </row>
    <row r="21" spans="1:17" ht="15" customHeight="1" x14ac:dyDescent="0.25">
      <c r="A21" s="179"/>
      <c r="B21" s="179"/>
      <c r="C21" s="179"/>
      <c r="D21" s="178"/>
      <c r="E21" s="178"/>
      <c r="F21" s="178"/>
      <c r="G21" s="66" t="s">
        <v>109</v>
      </c>
      <c r="H21" s="139">
        <v>1918</v>
      </c>
      <c r="I21" s="16">
        <v>7</v>
      </c>
      <c r="J21" s="33">
        <v>9</v>
      </c>
      <c r="K21" s="16">
        <v>10</v>
      </c>
      <c r="L21" s="15">
        <f t="shared" si="0"/>
        <v>13.426</v>
      </c>
      <c r="M21" s="126">
        <f t="shared" si="1"/>
        <v>17.262</v>
      </c>
      <c r="N21" s="15">
        <f t="shared" si="2"/>
        <v>19.18</v>
      </c>
      <c r="O21" s="178"/>
      <c r="P21" s="178"/>
      <c r="Q21" s="178"/>
    </row>
    <row r="22" spans="1:17" ht="15" customHeight="1" x14ac:dyDescent="0.25">
      <c r="A22" s="159" t="s">
        <v>195</v>
      </c>
      <c r="B22" s="151"/>
      <c r="C22" s="151"/>
      <c r="D22" s="164">
        <v>200</v>
      </c>
      <c r="E22" s="178"/>
      <c r="F22" s="178"/>
      <c r="G22" s="66" t="s">
        <v>196</v>
      </c>
      <c r="H22" s="29">
        <v>820</v>
      </c>
      <c r="I22" s="16">
        <v>24</v>
      </c>
      <c r="J22" s="33">
        <v>24</v>
      </c>
      <c r="K22" s="33">
        <v>24</v>
      </c>
      <c r="L22" s="15">
        <f t="shared" si="0"/>
        <v>19.68</v>
      </c>
      <c r="M22" s="126">
        <f t="shared" si="1"/>
        <v>19.68</v>
      </c>
      <c r="N22" s="15">
        <f t="shared" si="2"/>
        <v>19.68</v>
      </c>
      <c r="O22" s="15">
        <f>SUM(L22:L26)</f>
        <v>22.449000000000002</v>
      </c>
      <c r="P22" s="15">
        <f>SUM(M22:M26)</f>
        <v>22.449000000000002</v>
      </c>
      <c r="Q22" s="15">
        <f t="shared" ref="Q22" si="4">SUM(N22:N26)</f>
        <v>22.449000000000002</v>
      </c>
    </row>
    <row r="23" spans="1:17" x14ac:dyDescent="0.25">
      <c r="A23" s="179"/>
      <c r="B23" s="179"/>
      <c r="C23" s="179"/>
      <c r="D23" s="178"/>
      <c r="E23" s="178"/>
      <c r="F23" s="178"/>
      <c r="G23" s="66" t="s">
        <v>89</v>
      </c>
      <c r="H23" s="29">
        <v>244</v>
      </c>
      <c r="I23" s="16">
        <v>10</v>
      </c>
      <c r="J23" s="33">
        <v>10</v>
      </c>
      <c r="K23" s="33">
        <v>10</v>
      </c>
      <c r="L23" s="15">
        <f t="shared" si="0"/>
        <v>2.44</v>
      </c>
      <c r="M23" s="126">
        <f t="shared" si="1"/>
        <v>2.44</v>
      </c>
      <c r="N23" s="15">
        <f t="shared" si="2"/>
        <v>2.44</v>
      </c>
      <c r="O23" s="180"/>
      <c r="P23" s="181"/>
      <c r="Q23" s="181"/>
    </row>
    <row r="24" spans="1:17" ht="15" customHeight="1" x14ac:dyDescent="0.25">
      <c r="A24" s="179"/>
      <c r="B24" s="179"/>
      <c r="C24" s="179"/>
      <c r="D24" s="178"/>
      <c r="E24" s="178"/>
      <c r="F24" s="178"/>
      <c r="G24" s="66" t="s">
        <v>197</v>
      </c>
      <c r="H24" s="29">
        <v>1400</v>
      </c>
      <c r="I24" s="16">
        <v>0.2</v>
      </c>
      <c r="J24" s="33">
        <v>0.2</v>
      </c>
      <c r="K24" s="33">
        <v>0.2</v>
      </c>
      <c r="L24" s="15">
        <f t="shared" si="0"/>
        <v>0.28000000000000003</v>
      </c>
      <c r="M24" s="126">
        <f t="shared" si="1"/>
        <v>0.28000000000000003</v>
      </c>
      <c r="N24" s="15">
        <f t="shared" si="2"/>
        <v>0.28000000000000003</v>
      </c>
      <c r="O24" s="181"/>
      <c r="P24" s="181"/>
      <c r="Q24" s="181"/>
    </row>
    <row r="25" spans="1:17" x14ac:dyDescent="0.25">
      <c r="A25" s="179"/>
      <c r="B25" s="179"/>
      <c r="C25" s="179"/>
      <c r="D25" s="178"/>
      <c r="E25" s="178"/>
      <c r="F25" s="178"/>
      <c r="G25" s="66" t="s">
        <v>198</v>
      </c>
      <c r="H25" s="29">
        <v>0</v>
      </c>
      <c r="I25" s="16">
        <v>190</v>
      </c>
      <c r="J25" s="33">
        <v>190</v>
      </c>
      <c r="K25" s="33">
        <v>190</v>
      </c>
      <c r="L25" s="15">
        <f t="shared" si="0"/>
        <v>0</v>
      </c>
      <c r="M25" s="126">
        <f t="shared" si="1"/>
        <v>0</v>
      </c>
      <c r="N25" s="15">
        <f t="shared" si="2"/>
        <v>0</v>
      </c>
      <c r="O25" s="181"/>
      <c r="P25" s="181"/>
      <c r="Q25" s="181"/>
    </row>
    <row r="26" spans="1:17" ht="15" customHeight="1" x14ac:dyDescent="0.25">
      <c r="A26" s="179"/>
      <c r="B26" s="179"/>
      <c r="C26" s="179"/>
      <c r="D26" s="178"/>
      <c r="E26" s="178"/>
      <c r="F26" s="178"/>
      <c r="G26" s="66" t="s">
        <v>134</v>
      </c>
      <c r="H26" s="29">
        <v>700</v>
      </c>
      <c r="I26" s="16">
        <v>7.0000000000000007E-2</v>
      </c>
      <c r="J26" s="33">
        <v>7.0000000000000007E-2</v>
      </c>
      <c r="K26" s="33">
        <v>7.0000000000000007E-2</v>
      </c>
      <c r="L26" s="15">
        <f>H26*I26/1000</f>
        <v>4.9000000000000009E-2</v>
      </c>
      <c r="M26" s="126">
        <f t="shared" si="1"/>
        <v>4.9000000000000009E-2</v>
      </c>
      <c r="N26" s="15">
        <f t="shared" si="2"/>
        <v>4.9000000000000009E-2</v>
      </c>
      <c r="O26" s="181"/>
      <c r="P26" s="181"/>
      <c r="Q26" s="181"/>
    </row>
    <row r="27" spans="1:17" x14ac:dyDescent="0.25">
      <c r="A27" s="159" t="s">
        <v>70</v>
      </c>
      <c r="B27" s="179"/>
      <c r="C27" s="179"/>
      <c r="D27" s="164">
        <v>200</v>
      </c>
      <c r="E27" s="178"/>
      <c r="F27" s="178"/>
      <c r="G27" s="70" t="s">
        <v>70</v>
      </c>
      <c r="H27" s="29">
        <v>350</v>
      </c>
      <c r="I27" s="16">
        <v>200</v>
      </c>
      <c r="J27" s="33">
        <v>200</v>
      </c>
      <c r="K27" s="33">
        <v>200</v>
      </c>
      <c r="L27" s="15">
        <f t="shared" si="0"/>
        <v>70</v>
      </c>
      <c r="M27" s="126">
        <f t="shared" si="1"/>
        <v>70</v>
      </c>
      <c r="N27" s="15">
        <f t="shared" si="2"/>
        <v>70</v>
      </c>
      <c r="O27" s="15">
        <f>SUM(L27)</f>
        <v>70</v>
      </c>
      <c r="P27" s="15">
        <f>SUM(M27)</f>
        <v>70</v>
      </c>
      <c r="Q27" s="15">
        <f t="shared" ref="Q27" si="5">SUM(N27)</f>
        <v>70</v>
      </c>
    </row>
    <row r="28" spans="1:17" ht="15" customHeight="1" x14ac:dyDescent="0.25">
      <c r="A28" s="151" t="s">
        <v>80</v>
      </c>
      <c r="B28" s="151"/>
      <c r="C28" s="151"/>
      <c r="D28" s="2">
        <v>20</v>
      </c>
      <c r="E28" s="2">
        <v>35</v>
      </c>
      <c r="F28" s="2">
        <v>40</v>
      </c>
      <c r="G28" s="66" t="s">
        <v>79</v>
      </c>
      <c r="H28" s="47">
        <v>215</v>
      </c>
      <c r="I28" s="16">
        <v>20</v>
      </c>
      <c r="J28" s="33">
        <v>35</v>
      </c>
      <c r="K28" s="33">
        <v>40</v>
      </c>
      <c r="L28" s="15">
        <f t="shared" si="0"/>
        <v>4.3</v>
      </c>
      <c r="M28" s="126">
        <f t="shared" si="1"/>
        <v>7.5250000000000004</v>
      </c>
      <c r="N28" s="15">
        <f t="shared" si="2"/>
        <v>8.6</v>
      </c>
      <c r="O28" s="15">
        <f>SUM(L28)</f>
        <v>4.3</v>
      </c>
      <c r="P28" s="15">
        <f t="shared" ref="P28:Q28" si="6">SUM(M28)</f>
        <v>7.5250000000000004</v>
      </c>
      <c r="Q28" s="15">
        <f t="shared" si="6"/>
        <v>8.6</v>
      </c>
    </row>
    <row r="29" spans="1:17" x14ac:dyDescent="0.25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</row>
    <row r="30" spans="1:17" x14ac:dyDescent="0.25">
      <c r="A30" s="158" t="s">
        <v>229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21">
        <f>O7+O11+O19+O22+O27+O28</f>
        <v>351.09000000000003</v>
      </c>
      <c r="P30" s="21">
        <f>P7+P11+P19+P22+P27+P28</f>
        <v>371.03800000000001</v>
      </c>
      <c r="Q30" s="21">
        <f>Q7+Q11+Q19+Q22+Q27+Q28</f>
        <v>445.14800000000002</v>
      </c>
    </row>
    <row r="31" spans="1:17" x14ac:dyDescent="0.25">
      <c r="A31" s="175" t="s">
        <v>230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31">
        <f>O30*20%+O30</f>
        <v>421.30800000000005</v>
      </c>
      <c r="P31" s="31">
        <f t="shared" ref="P31:Q31" si="7">P30*20%+P30</f>
        <v>445.24560000000002</v>
      </c>
      <c r="Q31" s="31">
        <f t="shared" si="7"/>
        <v>534.17759999999998</v>
      </c>
    </row>
  </sheetData>
  <mergeCells count="32">
    <mergeCell ref="O5:Q5"/>
    <mergeCell ref="O8:Q10"/>
    <mergeCell ref="F11:F18"/>
    <mergeCell ref="O12:Q18"/>
    <mergeCell ref="A3:B3"/>
    <mergeCell ref="A5:C6"/>
    <mergeCell ref="D5:F5"/>
    <mergeCell ref="G5:G6"/>
    <mergeCell ref="H5:H6"/>
    <mergeCell ref="I5:K5"/>
    <mergeCell ref="L5:N5"/>
    <mergeCell ref="A7:C10"/>
    <mergeCell ref="D7:D10"/>
    <mergeCell ref="E7:E10"/>
    <mergeCell ref="F7:F10"/>
    <mergeCell ref="A11:C18"/>
    <mergeCell ref="D11:D18"/>
    <mergeCell ref="E11:E18"/>
    <mergeCell ref="O20:Q21"/>
    <mergeCell ref="A22:C26"/>
    <mergeCell ref="D22:F26"/>
    <mergeCell ref="O23:Q26"/>
    <mergeCell ref="A19:C21"/>
    <mergeCell ref="D19:D21"/>
    <mergeCell ref="E19:E21"/>
    <mergeCell ref="F19:F21"/>
    <mergeCell ref="A29:Q29"/>
    <mergeCell ref="A30:N30"/>
    <mergeCell ref="A31:N31"/>
    <mergeCell ref="A27:C27"/>
    <mergeCell ref="D27:F27"/>
    <mergeCell ref="A28:C28"/>
  </mergeCells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3"/>
  <sheetViews>
    <sheetView view="pageBreakPreview" zoomScaleNormal="100" zoomScaleSheetLayoutView="100" workbookViewId="0">
      <selection activeCell="A21" sqref="A21:XFD21"/>
    </sheetView>
  </sheetViews>
  <sheetFormatPr defaultRowHeight="15" x14ac:dyDescent="0.25"/>
  <cols>
    <col min="3" max="3" width="5" customWidth="1"/>
    <col min="4" max="4" width="8.42578125" customWidth="1"/>
    <col min="5" max="6" width="9.42578125" customWidth="1"/>
    <col min="7" max="7" width="26.140625" customWidth="1"/>
    <col min="8" max="8" width="8" customWidth="1"/>
    <col min="10" max="10" width="9.7109375" customWidth="1"/>
    <col min="11" max="11" width="9.28515625" customWidth="1"/>
    <col min="13" max="13" width="9.5703125" customWidth="1"/>
  </cols>
  <sheetData>
    <row r="3" spans="1:17" x14ac:dyDescent="0.25">
      <c r="A3" s="4" t="s">
        <v>149</v>
      </c>
    </row>
    <row r="5" spans="1:17" x14ac:dyDescent="0.25">
      <c r="A5" s="150" t="s">
        <v>60</v>
      </c>
      <c r="B5" s="150"/>
      <c r="C5" s="150"/>
      <c r="D5" s="169" t="s">
        <v>59</v>
      </c>
      <c r="E5" s="169"/>
      <c r="F5" s="169"/>
      <c r="G5" s="169" t="s">
        <v>58</v>
      </c>
      <c r="H5" s="169" t="s">
        <v>57</v>
      </c>
      <c r="I5" s="169" t="s">
        <v>56</v>
      </c>
      <c r="J5" s="169"/>
      <c r="K5" s="169"/>
      <c r="L5" s="169" t="s">
        <v>55</v>
      </c>
      <c r="M5" s="169"/>
      <c r="N5" s="169"/>
      <c r="O5" s="169" t="s">
        <v>54</v>
      </c>
      <c r="P5" s="169"/>
      <c r="Q5" s="169"/>
    </row>
    <row r="6" spans="1:17" ht="18" customHeight="1" x14ac:dyDescent="0.25">
      <c r="A6" s="150"/>
      <c r="B6" s="150"/>
      <c r="C6" s="150"/>
      <c r="D6" s="71" t="s">
        <v>0</v>
      </c>
      <c r="E6" s="71" t="s">
        <v>1</v>
      </c>
      <c r="F6" s="71" t="s">
        <v>2</v>
      </c>
      <c r="G6" s="169"/>
      <c r="H6" s="169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9" t="s">
        <v>88</v>
      </c>
      <c r="B7" s="159"/>
      <c r="C7" s="159"/>
      <c r="D7" s="171">
        <v>80</v>
      </c>
      <c r="E7" s="171">
        <v>90</v>
      </c>
      <c r="F7" s="171">
        <v>100</v>
      </c>
      <c r="G7" s="66" t="s">
        <v>112</v>
      </c>
      <c r="H7" s="47">
        <v>2200</v>
      </c>
      <c r="I7" s="16">
        <v>60</v>
      </c>
      <c r="J7" s="33">
        <v>68</v>
      </c>
      <c r="K7" s="16">
        <v>76</v>
      </c>
      <c r="L7" s="15">
        <f t="shared" ref="L7:L20" si="0">H7*I7/1000</f>
        <v>132</v>
      </c>
      <c r="M7" s="126">
        <f t="shared" ref="M7:M20" si="1">H7*J7/1000</f>
        <v>149.6</v>
      </c>
      <c r="N7" s="15">
        <f t="shared" ref="N7:N20" si="2">H7*K7/1000</f>
        <v>167.2</v>
      </c>
      <c r="O7" s="15">
        <f>SUM(L7:L14)</f>
        <v>155.28799999999998</v>
      </c>
      <c r="P7" s="15">
        <f>SUM(M7:M14)</f>
        <v>176.5</v>
      </c>
      <c r="Q7" s="15">
        <f t="shared" ref="Q7" si="3">SUM(N7:N14)</f>
        <v>197.71199999999996</v>
      </c>
    </row>
    <row r="8" spans="1:17" ht="15" customHeight="1" x14ac:dyDescent="0.25">
      <c r="A8" s="159"/>
      <c r="B8" s="159"/>
      <c r="C8" s="159"/>
      <c r="D8" s="171"/>
      <c r="E8" s="171"/>
      <c r="F8" s="171"/>
      <c r="G8" s="66" t="s">
        <v>111</v>
      </c>
      <c r="H8" s="47">
        <v>240</v>
      </c>
      <c r="I8" s="16">
        <v>9</v>
      </c>
      <c r="J8" s="33">
        <v>10</v>
      </c>
      <c r="K8" s="16">
        <v>11</v>
      </c>
      <c r="L8" s="15">
        <f t="shared" si="0"/>
        <v>2.16</v>
      </c>
      <c r="M8" s="126">
        <f t="shared" si="1"/>
        <v>2.4</v>
      </c>
      <c r="N8" s="15">
        <f t="shared" si="2"/>
        <v>2.64</v>
      </c>
      <c r="O8" s="180"/>
      <c r="P8" s="180"/>
      <c r="Q8" s="180"/>
    </row>
    <row r="9" spans="1:17" x14ac:dyDescent="0.25">
      <c r="A9" s="159"/>
      <c r="B9" s="159"/>
      <c r="C9" s="159"/>
      <c r="D9" s="171"/>
      <c r="E9" s="171"/>
      <c r="F9" s="171"/>
      <c r="G9" s="66" t="s">
        <v>81</v>
      </c>
      <c r="H9" s="47">
        <v>264</v>
      </c>
      <c r="I9" s="16">
        <v>12</v>
      </c>
      <c r="J9" s="33">
        <v>14</v>
      </c>
      <c r="K9" s="16">
        <v>16</v>
      </c>
      <c r="L9" s="15">
        <f t="shared" si="0"/>
        <v>3.1680000000000001</v>
      </c>
      <c r="M9" s="126">
        <f t="shared" si="1"/>
        <v>3.6960000000000002</v>
      </c>
      <c r="N9" s="15">
        <f t="shared" si="2"/>
        <v>4.2240000000000002</v>
      </c>
      <c r="O9" s="180"/>
      <c r="P9" s="180"/>
      <c r="Q9" s="180"/>
    </row>
    <row r="10" spans="1:17" ht="15" customHeight="1" x14ac:dyDescent="0.25">
      <c r="A10" s="159"/>
      <c r="B10" s="159"/>
      <c r="C10" s="159"/>
      <c r="D10" s="171"/>
      <c r="E10" s="171"/>
      <c r="F10" s="171"/>
      <c r="G10" s="66" t="s">
        <v>84</v>
      </c>
      <c r="H10" s="47">
        <v>79</v>
      </c>
      <c r="I10" s="16">
        <v>35</v>
      </c>
      <c r="J10" s="33">
        <v>40</v>
      </c>
      <c r="K10" s="16">
        <v>45</v>
      </c>
      <c r="L10" s="15">
        <f t="shared" si="0"/>
        <v>2.7650000000000001</v>
      </c>
      <c r="M10" s="126">
        <f t="shared" si="1"/>
        <v>3.16</v>
      </c>
      <c r="N10" s="15">
        <f t="shared" si="2"/>
        <v>3.5550000000000002</v>
      </c>
      <c r="O10" s="180"/>
      <c r="P10" s="180"/>
      <c r="Q10" s="180"/>
    </row>
    <row r="11" spans="1:17" ht="15" customHeight="1" x14ac:dyDescent="0.25">
      <c r="A11" s="159"/>
      <c r="B11" s="159"/>
      <c r="C11" s="159"/>
      <c r="D11" s="171"/>
      <c r="E11" s="171"/>
      <c r="F11" s="171"/>
      <c r="G11" s="66" t="s">
        <v>90</v>
      </c>
      <c r="H11" s="47">
        <v>740</v>
      </c>
      <c r="I11" s="16">
        <v>9</v>
      </c>
      <c r="J11" s="33">
        <v>10</v>
      </c>
      <c r="K11" s="16">
        <v>11</v>
      </c>
      <c r="L11" s="15">
        <f t="shared" si="0"/>
        <v>6.66</v>
      </c>
      <c r="M11" s="126">
        <f t="shared" si="1"/>
        <v>7.4</v>
      </c>
      <c r="N11" s="15">
        <f t="shared" si="2"/>
        <v>8.14</v>
      </c>
      <c r="O11" s="180"/>
      <c r="P11" s="180"/>
      <c r="Q11" s="180"/>
    </row>
    <row r="12" spans="1:17" x14ac:dyDescent="0.25">
      <c r="A12" s="159"/>
      <c r="B12" s="159"/>
      <c r="C12" s="159"/>
      <c r="D12" s="171"/>
      <c r="E12" s="171"/>
      <c r="F12" s="171"/>
      <c r="G12" s="66" t="s">
        <v>199</v>
      </c>
      <c r="H12" s="47">
        <v>319</v>
      </c>
      <c r="I12" s="16">
        <v>5</v>
      </c>
      <c r="J12" s="33">
        <v>6</v>
      </c>
      <c r="K12" s="16">
        <v>7</v>
      </c>
      <c r="L12" s="15">
        <f t="shared" si="0"/>
        <v>1.595</v>
      </c>
      <c r="M12" s="126">
        <f t="shared" si="1"/>
        <v>1.9139999999999999</v>
      </c>
      <c r="N12" s="15">
        <f t="shared" si="2"/>
        <v>2.2330000000000001</v>
      </c>
      <c r="O12" s="180"/>
      <c r="P12" s="180"/>
      <c r="Q12" s="180"/>
    </row>
    <row r="13" spans="1:17" x14ac:dyDescent="0.25">
      <c r="A13" s="159"/>
      <c r="B13" s="159"/>
      <c r="C13" s="159"/>
      <c r="D13" s="171"/>
      <c r="E13" s="171"/>
      <c r="F13" s="171"/>
      <c r="G13" s="66" t="s">
        <v>110</v>
      </c>
      <c r="H13" s="47">
        <v>460</v>
      </c>
      <c r="I13" s="16">
        <v>7</v>
      </c>
      <c r="J13" s="33">
        <v>8</v>
      </c>
      <c r="K13" s="16">
        <v>9</v>
      </c>
      <c r="L13" s="15">
        <f t="shared" si="0"/>
        <v>3.22</v>
      </c>
      <c r="M13" s="126">
        <f t="shared" si="1"/>
        <v>3.68</v>
      </c>
      <c r="N13" s="15">
        <f t="shared" si="2"/>
        <v>4.1399999999999997</v>
      </c>
      <c r="O13" s="180"/>
      <c r="P13" s="180"/>
      <c r="Q13" s="180"/>
    </row>
    <row r="14" spans="1:17" ht="15" customHeight="1" x14ac:dyDescent="0.25">
      <c r="A14" s="159"/>
      <c r="B14" s="159"/>
      <c r="C14" s="159"/>
      <c r="D14" s="171"/>
      <c r="E14" s="171"/>
      <c r="F14" s="171"/>
      <c r="G14" s="66" t="s">
        <v>193</v>
      </c>
      <c r="H14" s="47">
        <v>930</v>
      </c>
      <c r="I14" s="16">
        <v>4</v>
      </c>
      <c r="J14" s="33">
        <v>5</v>
      </c>
      <c r="K14" s="16">
        <v>6</v>
      </c>
      <c r="L14" s="15">
        <f t="shared" si="0"/>
        <v>3.72</v>
      </c>
      <c r="M14" s="126">
        <f t="shared" si="1"/>
        <v>4.6500000000000004</v>
      </c>
      <c r="N14" s="15">
        <f t="shared" si="2"/>
        <v>5.58</v>
      </c>
      <c r="O14" s="180"/>
      <c r="P14" s="180"/>
      <c r="Q14" s="180"/>
    </row>
    <row r="15" spans="1:17" x14ac:dyDescent="0.25">
      <c r="A15" s="159" t="s">
        <v>108</v>
      </c>
      <c r="B15" s="159"/>
      <c r="C15" s="159"/>
      <c r="D15" s="171">
        <v>100</v>
      </c>
      <c r="E15" s="178">
        <v>130</v>
      </c>
      <c r="F15" s="178">
        <v>150</v>
      </c>
      <c r="G15" s="70" t="s">
        <v>200</v>
      </c>
      <c r="H15" s="139">
        <v>286</v>
      </c>
      <c r="I15" s="16">
        <v>37</v>
      </c>
      <c r="J15" s="33">
        <v>48</v>
      </c>
      <c r="K15" s="16">
        <v>55</v>
      </c>
      <c r="L15" s="15">
        <f t="shared" si="0"/>
        <v>10.582000000000001</v>
      </c>
      <c r="M15" s="126">
        <f t="shared" si="1"/>
        <v>13.728</v>
      </c>
      <c r="N15" s="15">
        <f t="shared" si="2"/>
        <v>15.73</v>
      </c>
      <c r="O15" s="68">
        <f>SUM(L15:L17)</f>
        <v>26.283999999999999</v>
      </c>
      <c r="P15" s="68">
        <f t="shared" ref="P15:Q15" si="4">SUM(M15:M17)</f>
        <v>33.768000000000001</v>
      </c>
      <c r="Q15" s="68">
        <f t="shared" si="4"/>
        <v>39.338000000000001</v>
      </c>
    </row>
    <row r="16" spans="1:17" ht="15" customHeight="1" x14ac:dyDescent="0.25">
      <c r="A16" s="159"/>
      <c r="B16" s="159"/>
      <c r="C16" s="159"/>
      <c r="D16" s="171"/>
      <c r="E16" s="178"/>
      <c r="F16" s="178"/>
      <c r="G16" s="66" t="s">
        <v>109</v>
      </c>
      <c r="H16" s="139">
        <v>1918</v>
      </c>
      <c r="I16" s="16">
        <v>4</v>
      </c>
      <c r="J16" s="33">
        <v>5</v>
      </c>
      <c r="K16" s="16">
        <v>6</v>
      </c>
      <c r="L16" s="15">
        <f t="shared" si="0"/>
        <v>7.6719999999999997</v>
      </c>
      <c r="M16" s="126">
        <f t="shared" si="1"/>
        <v>9.59</v>
      </c>
      <c r="N16" s="15">
        <f t="shared" si="2"/>
        <v>11.507999999999999</v>
      </c>
      <c r="O16" s="160"/>
      <c r="P16" s="160"/>
      <c r="Q16" s="160"/>
    </row>
    <row r="17" spans="1:17" x14ac:dyDescent="0.25">
      <c r="A17" s="159"/>
      <c r="B17" s="159"/>
      <c r="C17" s="159"/>
      <c r="D17" s="171"/>
      <c r="E17" s="178"/>
      <c r="F17" s="178"/>
      <c r="G17" s="66" t="s">
        <v>107</v>
      </c>
      <c r="H17" s="139">
        <v>110</v>
      </c>
      <c r="I17" s="16">
        <v>73</v>
      </c>
      <c r="J17" s="33">
        <v>95</v>
      </c>
      <c r="K17" s="16">
        <v>110</v>
      </c>
      <c r="L17" s="15">
        <f t="shared" si="0"/>
        <v>8.0299999999999994</v>
      </c>
      <c r="M17" s="126">
        <f t="shared" si="1"/>
        <v>10.45</v>
      </c>
      <c r="N17" s="15">
        <f t="shared" si="2"/>
        <v>12.1</v>
      </c>
      <c r="O17" s="160"/>
      <c r="P17" s="160"/>
      <c r="Q17" s="160"/>
    </row>
    <row r="18" spans="1:17" ht="15" customHeight="1" x14ac:dyDescent="0.25">
      <c r="A18" s="159" t="s">
        <v>8</v>
      </c>
      <c r="B18" s="159"/>
      <c r="C18" s="159"/>
      <c r="D18" s="107">
        <v>10</v>
      </c>
      <c r="E18" s="108">
        <v>10</v>
      </c>
      <c r="F18" s="108">
        <v>10</v>
      </c>
      <c r="G18" s="70" t="s">
        <v>8</v>
      </c>
      <c r="H18" s="139">
        <v>1800</v>
      </c>
      <c r="I18" s="16">
        <v>10</v>
      </c>
      <c r="J18" s="33">
        <v>10</v>
      </c>
      <c r="K18" s="16">
        <v>10</v>
      </c>
      <c r="L18" s="15">
        <f t="shared" si="0"/>
        <v>18</v>
      </c>
      <c r="M18" s="126">
        <f t="shared" si="1"/>
        <v>18</v>
      </c>
      <c r="N18" s="15">
        <f t="shared" si="2"/>
        <v>18</v>
      </c>
      <c r="O18" s="68">
        <f>SUM(L18:L18)</f>
        <v>18</v>
      </c>
      <c r="P18" s="68">
        <f t="shared" ref="P18:Q18" si="5">SUM(M18:M18)</f>
        <v>18</v>
      </c>
      <c r="Q18" s="68">
        <f t="shared" si="5"/>
        <v>18</v>
      </c>
    </row>
    <row r="19" spans="1:17" x14ac:dyDescent="0.25">
      <c r="A19" s="159" t="s">
        <v>10</v>
      </c>
      <c r="B19" s="159"/>
      <c r="C19" s="159"/>
      <c r="D19" s="164">
        <v>200</v>
      </c>
      <c r="E19" s="164"/>
      <c r="F19" s="164"/>
      <c r="G19" s="70" t="s">
        <v>10</v>
      </c>
      <c r="H19" s="29">
        <v>264</v>
      </c>
      <c r="I19" s="16">
        <v>200</v>
      </c>
      <c r="J19" s="33">
        <v>200</v>
      </c>
      <c r="K19" s="33">
        <v>200</v>
      </c>
      <c r="L19" s="15">
        <f t="shared" si="0"/>
        <v>52.8</v>
      </c>
      <c r="M19" s="126">
        <f t="shared" si="1"/>
        <v>52.8</v>
      </c>
      <c r="N19" s="15">
        <f t="shared" si="2"/>
        <v>52.8</v>
      </c>
      <c r="O19" s="15">
        <f>SUM(L19)</f>
        <v>52.8</v>
      </c>
      <c r="P19" s="15">
        <f>SUM(M19)</f>
        <v>52.8</v>
      </c>
      <c r="Q19" s="15">
        <f t="shared" ref="Q19" si="6">SUM(N19)</f>
        <v>52.8</v>
      </c>
    </row>
    <row r="20" spans="1:17" ht="15" customHeight="1" x14ac:dyDescent="0.25">
      <c r="A20" s="151" t="s">
        <v>80</v>
      </c>
      <c r="B20" s="151"/>
      <c r="C20" s="151"/>
      <c r="D20" s="2">
        <v>20</v>
      </c>
      <c r="E20" s="2">
        <v>35</v>
      </c>
      <c r="F20" s="2">
        <v>40</v>
      </c>
      <c r="G20" s="66" t="s">
        <v>79</v>
      </c>
      <c r="H20" s="47">
        <v>215</v>
      </c>
      <c r="I20" s="16">
        <v>20</v>
      </c>
      <c r="J20" s="33">
        <v>35</v>
      </c>
      <c r="K20" s="33">
        <v>40</v>
      </c>
      <c r="L20" s="15">
        <f t="shared" si="0"/>
        <v>4.3</v>
      </c>
      <c r="M20" s="126">
        <f t="shared" si="1"/>
        <v>7.5250000000000004</v>
      </c>
      <c r="N20" s="15">
        <f t="shared" si="2"/>
        <v>8.6</v>
      </c>
      <c r="O20" s="15">
        <f>SUM(L20)</f>
        <v>4.3</v>
      </c>
      <c r="P20" s="15">
        <f t="shared" ref="P20:Q20" si="7">SUM(M20)</f>
        <v>7.5250000000000004</v>
      </c>
      <c r="Q20" s="15">
        <f t="shared" si="7"/>
        <v>8.6</v>
      </c>
    </row>
    <row r="21" spans="1:17" x14ac:dyDescent="0.25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</row>
    <row r="22" spans="1:17" x14ac:dyDescent="0.25">
      <c r="A22" s="158" t="s">
        <v>229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21">
        <f>O7+O15+O18+O19+O20</f>
        <v>256.67199999999997</v>
      </c>
      <c r="P22" s="21">
        <f>P7+P15+P18+P19+P20</f>
        <v>288.59299999999996</v>
      </c>
      <c r="Q22" s="21">
        <f>Q7+Q15+Q18+Q19+Q20</f>
        <v>316.45</v>
      </c>
    </row>
    <row r="23" spans="1:17" x14ac:dyDescent="0.25">
      <c r="A23" s="175" t="s">
        <v>230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31">
        <f>O22*20%+O22</f>
        <v>308.00639999999999</v>
      </c>
      <c r="P23" s="31">
        <f>P22*20%+P22</f>
        <v>346.31159999999994</v>
      </c>
      <c r="Q23" s="31">
        <f t="shared" ref="Q23" si="8">Q22*20%+Q22</f>
        <v>379.74</v>
      </c>
    </row>
  </sheetData>
  <mergeCells count="24">
    <mergeCell ref="I5:K5"/>
    <mergeCell ref="L5:N5"/>
    <mergeCell ref="O5:Q5"/>
    <mergeCell ref="O8:Q14"/>
    <mergeCell ref="A5:C6"/>
    <mergeCell ref="D5:F5"/>
    <mergeCell ref="A7:C14"/>
    <mergeCell ref="D7:D14"/>
    <mergeCell ref="E7:E14"/>
    <mergeCell ref="F7:F14"/>
    <mergeCell ref="G5:G6"/>
    <mergeCell ref="H5:H6"/>
    <mergeCell ref="A21:Q21"/>
    <mergeCell ref="A22:N22"/>
    <mergeCell ref="A23:N23"/>
    <mergeCell ref="A20:C20"/>
    <mergeCell ref="O16:Q17"/>
    <mergeCell ref="D19:F19"/>
    <mergeCell ref="A15:C17"/>
    <mergeCell ref="D15:D17"/>
    <mergeCell ref="E15:E17"/>
    <mergeCell ref="F15:F17"/>
    <mergeCell ref="A18:C18"/>
    <mergeCell ref="A19:C19"/>
  </mergeCells>
  <pageMargins left="0.7" right="0.7" top="0.75" bottom="0.75" header="0.3" footer="0.3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9"/>
  <sheetViews>
    <sheetView view="pageBreakPreview" zoomScaleNormal="100" zoomScaleSheetLayoutView="100" workbookViewId="0">
      <selection activeCell="A17" sqref="A17:XFD17"/>
    </sheetView>
  </sheetViews>
  <sheetFormatPr defaultRowHeight="15" x14ac:dyDescent="0.25"/>
  <cols>
    <col min="3" max="3" width="6.140625" customWidth="1"/>
    <col min="4" max="4" width="8.28515625" customWidth="1"/>
    <col min="7" max="7" width="23.5703125" customWidth="1"/>
    <col min="8" max="8" width="8.140625" customWidth="1"/>
    <col min="10" max="10" width="9.28515625" customWidth="1"/>
    <col min="13" max="13" width="9.5703125" customWidth="1"/>
  </cols>
  <sheetData>
    <row r="3" spans="1:17" x14ac:dyDescent="0.25">
      <c r="A3" s="176" t="s">
        <v>114</v>
      </c>
      <c r="B3" s="177"/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234" t="s">
        <v>60</v>
      </c>
      <c r="B5" s="235"/>
      <c r="C5" s="235"/>
      <c r="D5" s="206" t="s">
        <v>59</v>
      </c>
      <c r="E5" s="207"/>
      <c r="F5" s="207"/>
      <c r="G5" s="238" t="s">
        <v>58</v>
      </c>
      <c r="H5" s="240" t="s">
        <v>57</v>
      </c>
      <c r="I5" s="206" t="s">
        <v>56</v>
      </c>
      <c r="J5" s="207"/>
      <c r="K5" s="208"/>
      <c r="L5" s="206" t="s">
        <v>55</v>
      </c>
      <c r="M5" s="207"/>
      <c r="N5" s="208"/>
      <c r="O5" s="206" t="s">
        <v>54</v>
      </c>
      <c r="P5" s="207"/>
      <c r="Q5" s="207"/>
    </row>
    <row r="6" spans="1:17" ht="18.75" customHeight="1" x14ac:dyDescent="0.25">
      <c r="A6" s="236"/>
      <c r="B6" s="237"/>
      <c r="C6" s="237"/>
      <c r="D6" s="71" t="s">
        <v>0</v>
      </c>
      <c r="E6" s="71" t="s">
        <v>1</v>
      </c>
      <c r="F6" s="71" t="s">
        <v>2</v>
      </c>
      <c r="G6" s="239"/>
      <c r="H6" s="241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216" t="s">
        <v>201</v>
      </c>
      <c r="B7" s="217"/>
      <c r="C7" s="218"/>
      <c r="D7" s="222">
        <v>60</v>
      </c>
      <c r="E7" s="224">
        <v>80</v>
      </c>
      <c r="F7" s="226">
        <v>100</v>
      </c>
      <c r="G7" s="74" t="s">
        <v>190</v>
      </c>
      <c r="H7" s="38">
        <v>389</v>
      </c>
      <c r="I7" s="16">
        <v>43</v>
      </c>
      <c r="J7" s="95">
        <v>58</v>
      </c>
      <c r="K7" s="16">
        <v>73</v>
      </c>
      <c r="L7" s="15">
        <f t="shared" ref="L7:L16" si="0">H7*I7/1000</f>
        <v>16.727</v>
      </c>
      <c r="M7" s="22">
        <f t="shared" ref="M7:M16" si="1">H7*J7/1000</f>
        <v>22.562000000000001</v>
      </c>
      <c r="N7" s="15">
        <f t="shared" ref="N7:N16" si="2">H7*K7/1000</f>
        <v>28.396999999999998</v>
      </c>
      <c r="O7" s="15">
        <f>SUM(L7:L9)</f>
        <v>38.076999999999998</v>
      </c>
      <c r="P7" s="15">
        <f>SUM(M7:M9)</f>
        <v>51.522000000000006</v>
      </c>
      <c r="Q7" s="15">
        <f>SUM(N7:N9)</f>
        <v>64.966999999999999</v>
      </c>
    </row>
    <row r="8" spans="1:17" ht="15" customHeight="1" x14ac:dyDescent="0.25">
      <c r="A8" s="219"/>
      <c r="B8" s="220"/>
      <c r="C8" s="221"/>
      <c r="D8" s="223"/>
      <c r="E8" s="225"/>
      <c r="F8" s="227"/>
      <c r="G8" s="74" t="s">
        <v>202</v>
      </c>
      <c r="H8" s="38">
        <v>930</v>
      </c>
      <c r="I8" s="16">
        <v>15</v>
      </c>
      <c r="J8" s="35">
        <v>20</v>
      </c>
      <c r="K8" s="16">
        <v>25</v>
      </c>
      <c r="L8" s="15">
        <f t="shared" si="0"/>
        <v>13.95</v>
      </c>
      <c r="M8" s="22">
        <f t="shared" si="1"/>
        <v>18.600000000000001</v>
      </c>
      <c r="N8" s="15">
        <f t="shared" si="2"/>
        <v>23.25</v>
      </c>
      <c r="O8" s="228"/>
      <c r="P8" s="229"/>
      <c r="Q8" s="230"/>
    </row>
    <row r="9" spans="1:17" ht="15" customHeight="1" x14ac:dyDescent="0.25">
      <c r="A9" s="219"/>
      <c r="B9" s="220"/>
      <c r="C9" s="221"/>
      <c r="D9" s="223"/>
      <c r="E9" s="225"/>
      <c r="F9" s="227"/>
      <c r="G9" s="74" t="s">
        <v>90</v>
      </c>
      <c r="H9" s="38">
        <v>740</v>
      </c>
      <c r="I9" s="16">
        <v>10</v>
      </c>
      <c r="J9" s="35">
        <v>14</v>
      </c>
      <c r="K9" s="16">
        <v>18</v>
      </c>
      <c r="L9" s="15">
        <f t="shared" si="0"/>
        <v>7.4</v>
      </c>
      <c r="M9" s="22">
        <f t="shared" si="1"/>
        <v>10.36</v>
      </c>
      <c r="N9" s="15">
        <f t="shared" si="2"/>
        <v>13.32</v>
      </c>
      <c r="O9" s="231"/>
      <c r="P9" s="232"/>
      <c r="Q9" s="233"/>
    </row>
    <row r="10" spans="1:17" x14ac:dyDescent="0.25">
      <c r="A10" s="242" t="s">
        <v>76</v>
      </c>
      <c r="B10" s="199"/>
      <c r="C10" s="200"/>
      <c r="D10" s="224">
        <v>80</v>
      </c>
      <c r="E10" s="245">
        <v>90</v>
      </c>
      <c r="F10" s="204">
        <v>100</v>
      </c>
      <c r="G10" s="74" t="s">
        <v>153</v>
      </c>
      <c r="H10" s="97">
        <v>839</v>
      </c>
      <c r="I10" s="16">
        <v>165</v>
      </c>
      <c r="J10" s="33">
        <v>186</v>
      </c>
      <c r="K10" s="16">
        <v>208</v>
      </c>
      <c r="L10" s="15">
        <f t="shared" si="0"/>
        <v>138.435</v>
      </c>
      <c r="M10" s="22">
        <f t="shared" si="1"/>
        <v>156.054</v>
      </c>
      <c r="N10" s="15">
        <f t="shared" si="2"/>
        <v>174.512</v>
      </c>
      <c r="O10" s="68">
        <f>SUM(L10:L11)</f>
        <v>138.672</v>
      </c>
      <c r="P10" s="68">
        <f>SUM(M10:M11)</f>
        <v>156.291</v>
      </c>
      <c r="Q10" s="68">
        <f>SUM(N10:N11)</f>
        <v>174.749</v>
      </c>
    </row>
    <row r="11" spans="1:17" ht="15" customHeight="1" x14ac:dyDescent="0.25">
      <c r="A11" s="243"/>
      <c r="B11" s="220"/>
      <c r="C11" s="244"/>
      <c r="D11" s="225"/>
      <c r="E11" s="246"/>
      <c r="F11" s="205"/>
      <c r="G11" s="74" t="s">
        <v>84</v>
      </c>
      <c r="H11" s="98">
        <v>79</v>
      </c>
      <c r="I11" s="16">
        <v>3</v>
      </c>
      <c r="J11" s="33">
        <v>3</v>
      </c>
      <c r="K11" s="16">
        <v>3</v>
      </c>
      <c r="L11" s="15">
        <f t="shared" si="0"/>
        <v>0.23699999999999999</v>
      </c>
      <c r="M11" s="22">
        <f t="shared" si="1"/>
        <v>0.23699999999999999</v>
      </c>
      <c r="N11" s="15">
        <f t="shared" si="2"/>
        <v>0.23699999999999999</v>
      </c>
      <c r="O11" s="213"/>
      <c r="P11" s="214"/>
      <c r="Q11" s="215"/>
    </row>
    <row r="12" spans="1:17" ht="15" customHeight="1" x14ac:dyDescent="0.25">
      <c r="A12" s="198" t="s">
        <v>118</v>
      </c>
      <c r="B12" s="199"/>
      <c r="C12" s="200"/>
      <c r="D12" s="171">
        <v>100</v>
      </c>
      <c r="E12" s="178">
        <v>130</v>
      </c>
      <c r="F12" s="178">
        <v>150</v>
      </c>
      <c r="G12" s="75" t="s">
        <v>203</v>
      </c>
      <c r="H12" s="98">
        <v>300</v>
      </c>
      <c r="I12" s="16">
        <v>36</v>
      </c>
      <c r="J12" s="33">
        <v>47</v>
      </c>
      <c r="K12" s="16">
        <v>54</v>
      </c>
      <c r="L12" s="15">
        <f t="shared" si="0"/>
        <v>10.8</v>
      </c>
      <c r="M12" s="22">
        <f t="shared" si="1"/>
        <v>14.1</v>
      </c>
      <c r="N12" s="15">
        <f t="shared" si="2"/>
        <v>16.2</v>
      </c>
      <c r="O12" s="68">
        <f>SUM(L12:L13)</f>
        <v>33.816000000000003</v>
      </c>
      <c r="P12" s="68">
        <f>SUM(M12:M13)</f>
        <v>44.787999999999997</v>
      </c>
      <c r="Q12" s="68">
        <f t="shared" ref="Q12" si="3">SUM(N12:N13)</f>
        <v>50.724000000000004</v>
      </c>
    </row>
    <row r="13" spans="1:17" ht="15" customHeight="1" x14ac:dyDescent="0.25">
      <c r="A13" s="201"/>
      <c r="B13" s="202"/>
      <c r="C13" s="203"/>
      <c r="D13" s="178"/>
      <c r="E13" s="178"/>
      <c r="F13" s="178"/>
      <c r="G13" s="75" t="s">
        <v>109</v>
      </c>
      <c r="H13" s="98">
        <v>1918</v>
      </c>
      <c r="I13" s="16">
        <v>12</v>
      </c>
      <c r="J13" s="34">
        <v>16</v>
      </c>
      <c r="K13" s="16">
        <v>18</v>
      </c>
      <c r="L13" s="15">
        <f t="shared" si="0"/>
        <v>23.015999999999998</v>
      </c>
      <c r="M13" s="22">
        <f t="shared" si="1"/>
        <v>30.687999999999999</v>
      </c>
      <c r="N13" s="15">
        <f t="shared" si="2"/>
        <v>34.524000000000001</v>
      </c>
      <c r="O13" s="189"/>
      <c r="P13" s="190"/>
      <c r="Q13" s="191"/>
    </row>
    <row r="14" spans="1:17" ht="15" customHeight="1" x14ac:dyDescent="0.25">
      <c r="A14" s="192" t="s">
        <v>44</v>
      </c>
      <c r="B14" s="193"/>
      <c r="C14" s="194"/>
      <c r="D14" s="195">
        <v>200</v>
      </c>
      <c r="E14" s="196"/>
      <c r="F14" s="197"/>
      <c r="G14" s="76" t="s">
        <v>44</v>
      </c>
      <c r="H14" s="30">
        <v>80</v>
      </c>
      <c r="I14" s="16">
        <v>200</v>
      </c>
      <c r="J14" s="34">
        <v>200</v>
      </c>
      <c r="K14" s="33">
        <v>200</v>
      </c>
      <c r="L14" s="15">
        <v>80</v>
      </c>
      <c r="M14" s="22">
        <v>80</v>
      </c>
      <c r="N14" s="15">
        <v>80</v>
      </c>
      <c r="O14" s="15">
        <f t="shared" ref="O14:Q14" si="4">SUM(L14:L14)</f>
        <v>80</v>
      </c>
      <c r="P14" s="15">
        <f t="shared" si="4"/>
        <v>80</v>
      </c>
      <c r="Q14" s="15">
        <f t="shared" si="4"/>
        <v>80</v>
      </c>
    </row>
    <row r="15" spans="1:17" x14ac:dyDescent="0.25">
      <c r="A15" s="192" t="s">
        <v>204</v>
      </c>
      <c r="B15" s="193"/>
      <c r="C15" s="194"/>
      <c r="D15" s="195">
        <v>200</v>
      </c>
      <c r="E15" s="196"/>
      <c r="F15" s="209"/>
      <c r="G15" s="76" t="s">
        <v>204</v>
      </c>
      <c r="H15" s="30">
        <v>348</v>
      </c>
      <c r="I15" s="16">
        <v>200</v>
      </c>
      <c r="J15" s="34">
        <v>200</v>
      </c>
      <c r="K15" s="33">
        <v>200</v>
      </c>
      <c r="L15" s="15">
        <f t="shared" si="0"/>
        <v>69.599999999999994</v>
      </c>
      <c r="M15" s="22">
        <f t="shared" si="1"/>
        <v>69.599999999999994</v>
      </c>
      <c r="N15" s="15">
        <f t="shared" si="2"/>
        <v>69.599999999999994</v>
      </c>
      <c r="O15" s="96">
        <f>SUM(L15)</f>
        <v>69.599999999999994</v>
      </c>
      <c r="P15" s="96">
        <f t="shared" ref="P15:Q16" si="5">SUM(M15)</f>
        <v>69.599999999999994</v>
      </c>
      <c r="Q15" s="96">
        <f t="shared" si="5"/>
        <v>69.599999999999994</v>
      </c>
    </row>
    <row r="16" spans="1:17" ht="15" customHeight="1" x14ac:dyDescent="0.25">
      <c r="A16" s="210" t="s">
        <v>80</v>
      </c>
      <c r="B16" s="211"/>
      <c r="C16" s="212"/>
      <c r="D16" s="2">
        <v>20</v>
      </c>
      <c r="E16" s="2">
        <v>35</v>
      </c>
      <c r="F16" s="2">
        <v>40</v>
      </c>
      <c r="G16" s="79" t="s">
        <v>79</v>
      </c>
      <c r="H16" s="38">
        <v>215</v>
      </c>
      <c r="I16" s="16">
        <v>20</v>
      </c>
      <c r="J16" s="34">
        <v>35</v>
      </c>
      <c r="K16" s="33">
        <v>40</v>
      </c>
      <c r="L16" s="15">
        <f t="shared" si="0"/>
        <v>4.3</v>
      </c>
      <c r="M16" s="22">
        <f t="shared" si="1"/>
        <v>7.5250000000000004</v>
      </c>
      <c r="N16" s="15">
        <f t="shared" si="2"/>
        <v>8.6</v>
      </c>
      <c r="O16" s="15">
        <f>SUM(L16)</f>
        <v>4.3</v>
      </c>
      <c r="P16" s="15">
        <f t="shared" si="5"/>
        <v>7.5250000000000004</v>
      </c>
      <c r="Q16" s="15">
        <f t="shared" si="5"/>
        <v>8.6</v>
      </c>
    </row>
    <row r="17" spans="1:17" x14ac:dyDescent="0.25">
      <c r="A17" s="182"/>
      <c r="B17" s="182"/>
      <c r="C17" s="182"/>
      <c r="D17" s="182"/>
      <c r="E17" s="182"/>
      <c r="F17" s="182"/>
      <c r="G17" s="182"/>
      <c r="H17" s="182"/>
      <c r="I17" s="183"/>
      <c r="J17" s="183"/>
      <c r="K17" s="182"/>
      <c r="L17" s="183"/>
      <c r="M17" s="183"/>
      <c r="N17" s="183"/>
      <c r="O17" s="184"/>
      <c r="P17" s="184"/>
      <c r="Q17" s="184"/>
    </row>
    <row r="18" spans="1:17" x14ac:dyDescent="0.25">
      <c r="A18" s="185" t="s">
        <v>229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21">
        <f>O7+O10+O12+O14+O15+O16</f>
        <v>364.46499999999997</v>
      </c>
      <c r="P18" s="21">
        <f>P7+P10+P12+P14+P15+P16</f>
        <v>409.726</v>
      </c>
      <c r="Q18" s="21">
        <f>Q7+Q10+Q12+Q14+Q15+Q16</f>
        <v>448.64</v>
      </c>
    </row>
    <row r="19" spans="1:17" x14ac:dyDescent="0.25">
      <c r="A19" s="187" t="s">
        <v>230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31">
        <f>O18*20%+O18</f>
        <v>437.35799999999995</v>
      </c>
      <c r="P19" s="31">
        <f t="shared" ref="P19:Q19" si="6">P18*20%+P18</f>
        <v>491.6712</v>
      </c>
      <c r="Q19" s="31">
        <f t="shared" si="6"/>
        <v>538.36799999999994</v>
      </c>
    </row>
  </sheetData>
  <mergeCells count="31">
    <mergeCell ref="A3:B3"/>
    <mergeCell ref="O11:Q11"/>
    <mergeCell ref="O5:Q5"/>
    <mergeCell ref="A7:C9"/>
    <mergeCell ref="D7:D9"/>
    <mergeCell ref="E7:E9"/>
    <mergeCell ref="F7:F9"/>
    <mergeCell ref="O8:Q9"/>
    <mergeCell ref="A5:C6"/>
    <mergeCell ref="D5:F5"/>
    <mergeCell ref="G5:G6"/>
    <mergeCell ref="H5:H6"/>
    <mergeCell ref="I5:K5"/>
    <mergeCell ref="A10:C11"/>
    <mergeCell ref="D10:D11"/>
    <mergeCell ref="E10:E11"/>
    <mergeCell ref="F10:F11"/>
    <mergeCell ref="L5:N5"/>
    <mergeCell ref="A15:C15"/>
    <mergeCell ref="D15:F15"/>
    <mergeCell ref="A16:C16"/>
    <mergeCell ref="A17:Q17"/>
    <mergeCell ref="A18:N18"/>
    <mergeCell ref="A19:N19"/>
    <mergeCell ref="O13:Q13"/>
    <mergeCell ref="A14:C14"/>
    <mergeCell ref="D14:F14"/>
    <mergeCell ref="A12:C13"/>
    <mergeCell ref="D12:D13"/>
    <mergeCell ref="E12:E13"/>
    <mergeCell ref="F12:F13"/>
  </mergeCells>
  <pageMargins left="0.7" right="0.7" top="0.75" bottom="0.75" header="0.3" footer="0.3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46"/>
  <sheetViews>
    <sheetView view="pageBreakPreview" zoomScaleNormal="90" zoomScaleSheetLayoutView="100" workbookViewId="0">
      <selection activeCell="A20" sqref="A20:XFD20"/>
    </sheetView>
  </sheetViews>
  <sheetFormatPr defaultRowHeight="15" x14ac:dyDescent="0.25"/>
  <cols>
    <col min="3" max="3" width="7.5703125" customWidth="1"/>
    <col min="4" max="4" width="8.5703125" customWidth="1"/>
    <col min="7" max="7" width="21" customWidth="1"/>
    <col min="8" max="8" width="9.42578125" customWidth="1"/>
    <col min="9" max="9" width="8.28515625" customWidth="1"/>
    <col min="10" max="11" width="9.42578125" customWidth="1"/>
    <col min="13" max="13" width="9.5703125" customWidth="1"/>
  </cols>
  <sheetData>
    <row r="3" spans="1:17" x14ac:dyDescent="0.25">
      <c r="A3" s="4" t="s">
        <v>116</v>
      </c>
    </row>
    <row r="5" spans="1:17" ht="15" customHeight="1" x14ac:dyDescent="0.25">
      <c r="A5" s="150" t="s">
        <v>60</v>
      </c>
      <c r="B5" s="150"/>
      <c r="C5" s="150"/>
      <c r="D5" s="150" t="s">
        <v>59</v>
      </c>
      <c r="E5" s="150"/>
      <c r="F5" s="150"/>
      <c r="G5" s="106" t="s">
        <v>58</v>
      </c>
      <c r="H5" s="106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.75" customHeight="1" x14ac:dyDescent="0.25">
      <c r="A6" s="150"/>
      <c r="B6" s="150"/>
      <c r="C6" s="150"/>
      <c r="D6" s="71" t="s">
        <v>0</v>
      </c>
      <c r="E6" s="71" t="s">
        <v>1</v>
      </c>
      <c r="F6" s="71" t="s">
        <v>2</v>
      </c>
      <c r="G6" s="71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9" t="s">
        <v>67</v>
      </c>
      <c r="B7" s="151"/>
      <c r="C7" s="151"/>
      <c r="D7" s="165" t="s">
        <v>66</v>
      </c>
      <c r="E7" s="165" t="s">
        <v>65</v>
      </c>
      <c r="F7" s="165" t="s">
        <v>64</v>
      </c>
      <c r="G7" s="70" t="s">
        <v>21</v>
      </c>
      <c r="H7" s="18">
        <v>2200</v>
      </c>
      <c r="I7" s="2">
        <v>75</v>
      </c>
      <c r="J7" s="25">
        <v>86</v>
      </c>
      <c r="K7" s="2">
        <v>96</v>
      </c>
      <c r="L7" s="15">
        <f t="shared" ref="L7:L19" si="0">H7*I7/1000</f>
        <v>165</v>
      </c>
      <c r="M7" s="126">
        <f t="shared" ref="M7:M19" si="1">H7*J7/1000</f>
        <v>189.2</v>
      </c>
      <c r="N7" s="15">
        <f t="shared" ref="N7:N19" si="2">H7*K7/1000</f>
        <v>211.2</v>
      </c>
      <c r="O7" s="15">
        <f>SUM(L7:L12)</f>
        <v>192.26400000000001</v>
      </c>
      <c r="P7" s="15">
        <f t="shared" ref="P7:Q7" si="3">SUM(M7:M12)</f>
        <v>220.85399999999996</v>
      </c>
      <c r="Q7" s="15">
        <f t="shared" si="3"/>
        <v>247.24399999999997</v>
      </c>
    </row>
    <row r="8" spans="1:17" ht="15" customHeight="1" x14ac:dyDescent="0.25">
      <c r="A8" s="159"/>
      <c r="B8" s="151"/>
      <c r="C8" s="151"/>
      <c r="D8" s="165"/>
      <c r="E8" s="165"/>
      <c r="F8" s="165"/>
      <c r="G8" s="135" t="s">
        <v>22</v>
      </c>
      <c r="H8" s="136">
        <v>240</v>
      </c>
      <c r="I8" s="2">
        <v>14</v>
      </c>
      <c r="J8" s="25">
        <v>16</v>
      </c>
      <c r="K8" s="2">
        <v>18</v>
      </c>
      <c r="L8" s="15">
        <f t="shared" si="0"/>
        <v>3.36</v>
      </c>
      <c r="M8" s="126">
        <f t="shared" si="1"/>
        <v>3.84</v>
      </c>
      <c r="N8" s="15">
        <f t="shared" si="2"/>
        <v>4.32</v>
      </c>
      <c r="O8" s="247"/>
      <c r="P8" s="247"/>
      <c r="Q8" s="247"/>
    </row>
    <row r="9" spans="1:17" x14ac:dyDescent="0.25">
      <c r="A9" s="159"/>
      <c r="B9" s="151"/>
      <c r="C9" s="151"/>
      <c r="D9" s="165"/>
      <c r="E9" s="165"/>
      <c r="F9" s="165"/>
      <c r="G9" s="66" t="s">
        <v>11</v>
      </c>
      <c r="H9" s="47">
        <v>264</v>
      </c>
      <c r="I9" s="2">
        <v>19</v>
      </c>
      <c r="J9" s="25">
        <v>22</v>
      </c>
      <c r="K9" s="2">
        <v>25</v>
      </c>
      <c r="L9" s="15">
        <f t="shared" si="0"/>
        <v>5.016</v>
      </c>
      <c r="M9" s="126">
        <f t="shared" si="1"/>
        <v>5.8079999999999998</v>
      </c>
      <c r="N9" s="15">
        <f t="shared" si="2"/>
        <v>6.6</v>
      </c>
      <c r="O9" s="247"/>
      <c r="P9" s="247"/>
      <c r="Q9" s="247"/>
    </row>
    <row r="10" spans="1:17" ht="15" customHeight="1" x14ac:dyDescent="0.25">
      <c r="A10" s="159"/>
      <c r="B10" s="151"/>
      <c r="C10" s="151"/>
      <c r="D10" s="165"/>
      <c r="E10" s="165"/>
      <c r="F10" s="165"/>
      <c r="G10" s="66" t="s">
        <v>63</v>
      </c>
      <c r="H10" s="130">
        <v>460</v>
      </c>
      <c r="I10" s="2">
        <v>8</v>
      </c>
      <c r="J10" s="25">
        <v>9</v>
      </c>
      <c r="K10" s="2">
        <v>10</v>
      </c>
      <c r="L10" s="15">
        <f t="shared" si="0"/>
        <v>3.68</v>
      </c>
      <c r="M10" s="126">
        <f t="shared" si="1"/>
        <v>4.1399999999999997</v>
      </c>
      <c r="N10" s="15">
        <f t="shared" si="2"/>
        <v>4.5999999999999996</v>
      </c>
      <c r="O10" s="247"/>
      <c r="P10" s="247"/>
      <c r="Q10" s="247"/>
    </row>
    <row r="11" spans="1:17" x14ac:dyDescent="0.25">
      <c r="A11" s="159"/>
      <c r="B11" s="151"/>
      <c r="C11" s="151"/>
      <c r="D11" s="165"/>
      <c r="E11" s="165"/>
      <c r="F11" s="165"/>
      <c r="G11" s="135" t="s">
        <v>7</v>
      </c>
      <c r="H11" s="136">
        <v>740</v>
      </c>
      <c r="I11" s="2">
        <v>5</v>
      </c>
      <c r="J11" s="25">
        <v>6</v>
      </c>
      <c r="K11" s="2">
        <v>7</v>
      </c>
      <c r="L11" s="15">
        <f t="shared" si="0"/>
        <v>3.7</v>
      </c>
      <c r="M11" s="126">
        <f t="shared" si="1"/>
        <v>4.4400000000000004</v>
      </c>
      <c r="N11" s="15">
        <f t="shared" si="2"/>
        <v>5.18</v>
      </c>
      <c r="O11" s="247"/>
      <c r="P11" s="247"/>
      <c r="Q11" s="247"/>
    </row>
    <row r="12" spans="1:17" ht="15" customHeight="1" x14ac:dyDescent="0.25">
      <c r="A12" s="151"/>
      <c r="B12" s="151"/>
      <c r="C12" s="151"/>
      <c r="D12" s="165"/>
      <c r="E12" s="165"/>
      <c r="F12" s="165"/>
      <c r="G12" s="70" t="s">
        <v>6</v>
      </c>
      <c r="H12" s="18">
        <v>1918</v>
      </c>
      <c r="I12" s="2">
        <v>6</v>
      </c>
      <c r="J12" s="25">
        <v>7</v>
      </c>
      <c r="K12" s="2">
        <v>8</v>
      </c>
      <c r="L12" s="15">
        <f t="shared" si="0"/>
        <v>11.507999999999999</v>
      </c>
      <c r="M12" s="126">
        <f t="shared" si="1"/>
        <v>13.426</v>
      </c>
      <c r="N12" s="15">
        <f t="shared" si="2"/>
        <v>15.343999999999999</v>
      </c>
      <c r="O12" s="247"/>
      <c r="P12" s="247"/>
      <c r="Q12" s="247"/>
    </row>
    <row r="13" spans="1:17" ht="15" customHeight="1" x14ac:dyDescent="0.25">
      <c r="A13" s="159" t="s">
        <v>205</v>
      </c>
      <c r="B13" s="151"/>
      <c r="C13" s="151"/>
      <c r="D13" s="164">
        <v>100</v>
      </c>
      <c r="E13" s="164">
        <v>130</v>
      </c>
      <c r="F13" s="164">
        <v>150</v>
      </c>
      <c r="G13" s="70" t="s">
        <v>62</v>
      </c>
      <c r="H13" s="137">
        <v>285</v>
      </c>
      <c r="I13" s="2">
        <v>20</v>
      </c>
      <c r="J13" s="25">
        <v>26</v>
      </c>
      <c r="K13" s="2">
        <v>30</v>
      </c>
      <c r="L13" s="15">
        <f t="shared" si="0"/>
        <v>5.7</v>
      </c>
      <c r="M13" s="126">
        <f t="shared" si="1"/>
        <v>7.41</v>
      </c>
      <c r="N13" s="15">
        <f t="shared" si="2"/>
        <v>8.5500000000000007</v>
      </c>
      <c r="O13" s="15">
        <f>SUM(L13:L16)</f>
        <v>16.927</v>
      </c>
      <c r="P13" s="15">
        <f t="shared" ref="P13:Q13" si="4">SUM(M13:M16)</f>
        <v>22.26</v>
      </c>
      <c r="Q13" s="15">
        <f t="shared" si="4"/>
        <v>25.544</v>
      </c>
    </row>
    <row r="14" spans="1:17" ht="15" customHeight="1" x14ac:dyDescent="0.25">
      <c r="A14" s="159"/>
      <c r="B14" s="151"/>
      <c r="C14" s="151"/>
      <c r="D14" s="164"/>
      <c r="E14" s="164"/>
      <c r="F14" s="164"/>
      <c r="G14" s="135" t="s">
        <v>7</v>
      </c>
      <c r="H14" s="136">
        <v>740</v>
      </c>
      <c r="I14" s="2">
        <v>5</v>
      </c>
      <c r="J14" s="25">
        <v>7</v>
      </c>
      <c r="K14" s="2">
        <v>8</v>
      </c>
      <c r="L14" s="15">
        <f t="shared" si="0"/>
        <v>3.7</v>
      </c>
      <c r="M14" s="126">
        <f t="shared" si="1"/>
        <v>5.18</v>
      </c>
      <c r="N14" s="15">
        <f t="shared" si="2"/>
        <v>5.92</v>
      </c>
      <c r="O14" s="247"/>
      <c r="P14" s="247"/>
      <c r="Q14" s="247"/>
    </row>
    <row r="15" spans="1:17" ht="15" customHeight="1" x14ac:dyDescent="0.25">
      <c r="A15" s="159"/>
      <c r="B15" s="151"/>
      <c r="C15" s="151"/>
      <c r="D15" s="164"/>
      <c r="E15" s="164"/>
      <c r="F15" s="164"/>
      <c r="G15" s="135" t="s">
        <v>32</v>
      </c>
      <c r="H15" s="138">
        <v>95</v>
      </c>
      <c r="I15" s="2">
        <v>57</v>
      </c>
      <c r="J15" s="25">
        <v>74</v>
      </c>
      <c r="K15" s="2">
        <v>86</v>
      </c>
      <c r="L15" s="15">
        <f t="shared" si="0"/>
        <v>5.415</v>
      </c>
      <c r="M15" s="126">
        <f t="shared" si="1"/>
        <v>7.03</v>
      </c>
      <c r="N15" s="15">
        <f t="shared" si="2"/>
        <v>8.17</v>
      </c>
      <c r="O15" s="247"/>
      <c r="P15" s="247"/>
      <c r="Q15" s="247"/>
    </row>
    <row r="16" spans="1:17" ht="15" customHeight="1" x14ac:dyDescent="0.25">
      <c r="A16" s="151"/>
      <c r="B16" s="151"/>
      <c r="C16" s="151"/>
      <c r="D16" s="164"/>
      <c r="E16" s="164"/>
      <c r="F16" s="164"/>
      <c r="G16" s="70" t="s">
        <v>11</v>
      </c>
      <c r="H16" s="29">
        <v>264</v>
      </c>
      <c r="I16" s="2">
        <v>8</v>
      </c>
      <c r="J16" s="25">
        <v>10</v>
      </c>
      <c r="K16" s="2">
        <v>11</v>
      </c>
      <c r="L16" s="15">
        <f t="shared" si="0"/>
        <v>2.1120000000000001</v>
      </c>
      <c r="M16" s="126">
        <f t="shared" si="1"/>
        <v>2.64</v>
      </c>
      <c r="N16" s="15">
        <f t="shared" si="2"/>
        <v>2.9039999999999999</v>
      </c>
      <c r="O16" s="247"/>
      <c r="P16" s="247"/>
      <c r="Q16" s="247"/>
    </row>
    <row r="17" spans="1:17" ht="15" customHeight="1" x14ac:dyDescent="0.25">
      <c r="A17" s="159" t="s">
        <v>8</v>
      </c>
      <c r="B17" s="151"/>
      <c r="C17" s="151"/>
      <c r="D17" s="164">
        <v>10</v>
      </c>
      <c r="E17" s="164"/>
      <c r="F17" s="164"/>
      <c r="G17" s="66" t="s">
        <v>115</v>
      </c>
      <c r="H17" s="29">
        <v>1800</v>
      </c>
      <c r="I17" s="2">
        <v>10</v>
      </c>
      <c r="J17" s="25">
        <v>10</v>
      </c>
      <c r="K17" s="25">
        <v>10</v>
      </c>
      <c r="L17" s="15">
        <f t="shared" si="0"/>
        <v>18</v>
      </c>
      <c r="M17" s="126">
        <f t="shared" si="1"/>
        <v>18</v>
      </c>
      <c r="N17" s="15">
        <f t="shared" si="2"/>
        <v>18</v>
      </c>
      <c r="O17" s="15">
        <f>SUM(L17)</f>
        <v>18</v>
      </c>
      <c r="P17" s="15">
        <f t="shared" ref="P17:Q19" si="5">SUM(M17)</f>
        <v>18</v>
      </c>
      <c r="Q17" s="15">
        <f t="shared" si="5"/>
        <v>18</v>
      </c>
    </row>
    <row r="18" spans="1:17" ht="15" customHeight="1" x14ac:dyDescent="0.25">
      <c r="A18" s="151" t="s">
        <v>82</v>
      </c>
      <c r="B18" s="151"/>
      <c r="C18" s="151"/>
      <c r="D18" s="164">
        <v>200</v>
      </c>
      <c r="E18" s="164"/>
      <c r="F18" s="164"/>
      <c r="G18" s="66" t="s">
        <v>81</v>
      </c>
      <c r="H18" s="18">
        <v>264</v>
      </c>
      <c r="I18" s="2">
        <v>200</v>
      </c>
      <c r="J18" s="25">
        <v>200</v>
      </c>
      <c r="K18" s="25">
        <v>200</v>
      </c>
      <c r="L18" s="15">
        <f t="shared" si="0"/>
        <v>52.8</v>
      </c>
      <c r="M18" s="126">
        <f t="shared" si="1"/>
        <v>52.8</v>
      </c>
      <c r="N18" s="15">
        <f t="shared" si="2"/>
        <v>52.8</v>
      </c>
      <c r="O18" s="15">
        <f>SUM(L18)</f>
        <v>52.8</v>
      </c>
      <c r="P18" s="15">
        <f t="shared" si="5"/>
        <v>52.8</v>
      </c>
      <c r="Q18" s="15">
        <f t="shared" si="5"/>
        <v>52.8</v>
      </c>
    </row>
    <row r="19" spans="1:17" ht="15" customHeight="1" x14ac:dyDescent="0.25">
      <c r="A19" s="151" t="s">
        <v>80</v>
      </c>
      <c r="B19" s="151"/>
      <c r="C19" s="151"/>
      <c r="D19" s="2">
        <v>20</v>
      </c>
      <c r="E19" s="2">
        <v>35</v>
      </c>
      <c r="F19" s="2">
        <v>40</v>
      </c>
      <c r="G19" s="66" t="s">
        <v>79</v>
      </c>
      <c r="H19" s="18">
        <v>215</v>
      </c>
      <c r="I19" s="2">
        <v>20</v>
      </c>
      <c r="J19" s="25">
        <v>35</v>
      </c>
      <c r="K19" s="25">
        <v>40</v>
      </c>
      <c r="L19" s="15">
        <f t="shared" si="0"/>
        <v>4.3</v>
      </c>
      <c r="M19" s="126">
        <f t="shared" si="1"/>
        <v>7.5250000000000004</v>
      </c>
      <c r="N19" s="15">
        <f t="shared" si="2"/>
        <v>8.6</v>
      </c>
      <c r="O19" s="15">
        <f>SUM(L19)</f>
        <v>4.3</v>
      </c>
      <c r="P19" s="15">
        <f t="shared" si="5"/>
        <v>7.5250000000000004</v>
      </c>
      <c r="Q19" s="15">
        <f t="shared" si="5"/>
        <v>8.6</v>
      </c>
    </row>
    <row r="20" spans="1:17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</row>
    <row r="21" spans="1:17" ht="15" customHeight="1" x14ac:dyDescent="0.25">
      <c r="A21" s="158" t="s">
        <v>229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21">
        <f>O7+O13+O17+O18+O19</f>
        <v>284.291</v>
      </c>
      <c r="P21" s="21">
        <f>P7+P13+P17+P18+P19</f>
        <v>321.43899999999991</v>
      </c>
      <c r="Q21" s="21">
        <f>Q7+Q13+Q17+Q18+Q19</f>
        <v>352.18799999999999</v>
      </c>
    </row>
    <row r="22" spans="1:17" x14ac:dyDescent="0.25">
      <c r="A22" s="156" t="s">
        <v>230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20">
        <f>O21*20%+O21</f>
        <v>341.14920000000001</v>
      </c>
      <c r="P22" s="20">
        <f t="shared" ref="P22:Q22" si="6">P21*20%+P21</f>
        <v>385.72679999999991</v>
      </c>
      <c r="Q22" s="20">
        <f t="shared" si="6"/>
        <v>422.62559999999996</v>
      </c>
    </row>
    <row r="23" spans="1:17" ht="15" customHeight="1" x14ac:dyDescent="0.25"/>
    <row r="26" spans="1:17" ht="15" customHeight="1" x14ac:dyDescent="0.25"/>
    <row r="27" spans="1:17" ht="15" customHeight="1" x14ac:dyDescent="0.25"/>
    <row r="29" spans="1:17" ht="15" customHeight="1" x14ac:dyDescent="0.25"/>
    <row r="30" spans="1:17" ht="15" customHeight="1" x14ac:dyDescent="0.25"/>
    <row r="37" ht="15" customHeight="1" x14ac:dyDescent="0.25"/>
    <row r="39" ht="15" customHeight="1" x14ac:dyDescent="0.25"/>
    <row r="41" ht="15" customHeight="1" x14ac:dyDescent="0.25"/>
    <row r="42" ht="15" customHeight="1" x14ac:dyDescent="0.25"/>
    <row r="43" ht="15" customHeight="1" x14ac:dyDescent="0.25"/>
    <row r="45" ht="15" customHeight="1" x14ac:dyDescent="0.25"/>
    <row r="46" ht="15" customHeight="1" x14ac:dyDescent="0.25"/>
    <row r="47" ht="15" customHeight="1" x14ac:dyDescent="0.25"/>
    <row r="50" ht="15" customHeight="1" x14ac:dyDescent="0.25"/>
    <row r="52" ht="15" customHeight="1" x14ac:dyDescent="0.25"/>
    <row r="55" ht="15" customHeight="1" x14ac:dyDescent="0.25"/>
    <row r="56" ht="15" customHeight="1" x14ac:dyDescent="0.25"/>
    <row r="58" ht="15" customHeight="1" x14ac:dyDescent="0.25"/>
    <row r="59" ht="15" customHeight="1" x14ac:dyDescent="0.25"/>
    <row r="66" ht="15" customHeight="1" x14ac:dyDescent="0.25"/>
    <row r="68" ht="15" customHeight="1" x14ac:dyDescent="0.25"/>
    <row r="70" ht="15" customHeight="1" x14ac:dyDescent="0.25"/>
    <row r="71" ht="15" customHeight="1" x14ac:dyDescent="0.25"/>
    <row r="72" ht="15" customHeight="1" x14ac:dyDescent="0.25"/>
    <row r="74" ht="15" customHeight="1" x14ac:dyDescent="0.25"/>
    <row r="75" ht="15" customHeight="1" x14ac:dyDescent="0.25"/>
    <row r="76" ht="15" customHeight="1" x14ac:dyDescent="0.25"/>
    <row r="79" ht="15" customHeight="1" x14ac:dyDescent="0.25"/>
    <row r="81" ht="15" customHeight="1" x14ac:dyDescent="0.25"/>
    <row r="84" ht="15" customHeight="1" x14ac:dyDescent="0.25"/>
    <row r="85" ht="15" customHeight="1" x14ac:dyDescent="0.25"/>
    <row r="87" ht="15" customHeight="1" x14ac:dyDescent="0.25"/>
    <row r="88" ht="15" customHeight="1" x14ac:dyDescent="0.25"/>
    <row r="95" ht="15" customHeight="1" x14ac:dyDescent="0.25"/>
    <row r="97" ht="15" customHeight="1" x14ac:dyDescent="0.25"/>
    <row r="99" ht="15" customHeight="1" x14ac:dyDescent="0.25"/>
    <row r="100" ht="15" customHeight="1" x14ac:dyDescent="0.25"/>
    <row r="101" ht="15" customHeight="1" x14ac:dyDescent="0.25"/>
    <row r="103" ht="15" customHeight="1" x14ac:dyDescent="0.25"/>
    <row r="104" ht="15" customHeight="1" x14ac:dyDescent="0.25"/>
    <row r="105" ht="15" customHeight="1" x14ac:dyDescent="0.25"/>
    <row r="108" ht="15" customHeight="1" x14ac:dyDescent="0.25"/>
    <row r="110" ht="15" customHeight="1" x14ac:dyDescent="0.25"/>
    <row r="113" ht="15" customHeight="1" x14ac:dyDescent="0.25"/>
    <row r="114" ht="15" customHeight="1" x14ac:dyDescent="0.25"/>
    <row r="116" ht="15" customHeight="1" x14ac:dyDescent="0.25"/>
    <row r="117" ht="15" customHeight="1" x14ac:dyDescent="0.25"/>
    <row r="124" ht="15" customHeight="1" x14ac:dyDescent="0.25"/>
    <row r="126" ht="15" customHeight="1" x14ac:dyDescent="0.25"/>
    <row r="128" ht="15" customHeight="1" x14ac:dyDescent="0.25"/>
    <row r="129" ht="15" customHeight="1" x14ac:dyDescent="0.25"/>
    <row r="130" ht="15" customHeight="1" x14ac:dyDescent="0.25"/>
    <row r="132" ht="15" customHeight="1" x14ac:dyDescent="0.25"/>
    <row r="133" ht="15" customHeight="1" x14ac:dyDescent="0.25"/>
    <row r="134" ht="15" customHeight="1" x14ac:dyDescent="0.25"/>
    <row r="137" ht="15" customHeight="1" x14ac:dyDescent="0.25"/>
    <row r="139" ht="15" customHeight="1" x14ac:dyDescent="0.25"/>
    <row r="142" ht="15" customHeight="1" x14ac:dyDescent="0.25"/>
    <row r="143" ht="15" customHeight="1" x14ac:dyDescent="0.25"/>
    <row r="145" ht="15" customHeight="1" x14ac:dyDescent="0.25"/>
    <row r="146" ht="15" customHeight="1" x14ac:dyDescent="0.25"/>
  </sheetData>
  <mergeCells count="23">
    <mergeCell ref="O5:Q5"/>
    <mergeCell ref="A7:C12"/>
    <mergeCell ref="D7:D12"/>
    <mergeCell ref="E7:E12"/>
    <mergeCell ref="F7:F12"/>
    <mergeCell ref="O8:Q12"/>
    <mergeCell ref="D5:F5"/>
    <mergeCell ref="I5:K5"/>
    <mergeCell ref="L5:N5"/>
    <mergeCell ref="A5:C6"/>
    <mergeCell ref="O14:Q16"/>
    <mergeCell ref="A17:C17"/>
    <mergeCell ref="D17:F17"/>
    <mergeCell ref="A13:C16"/>
    <mergeCell ref="D13:D16"/>
    <mergeCell ref="E13:E16"/>
    <mergeCell ref="F13:F16"/>
    <mergeCell ref="A20:Q20"/>
    <mergeCell ref="A21:N21"/>
    <mergeCell ref="A22:N22"/>
    <mergeCell ref="A19:C19"/>
    <mergeCell ref="A18:C18"/>
    <mergeCell ref="D18:F18"/>
  </mergeCells>
  <pageMargins left="0.7" right="0.7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144"/>
  <sheetViews>
    <sheetView view="pageBreakPreview" zoomScaleNormal="90" zoomScaleSheetLayoutView="100" workbookViewId="0">
      <selection activeCell="O14" sqref="O14"/>
    </sheetView>
  </sheetViews>
  <sheetFormatPr defaultRowHeight="15" x14ac:dyDescent="0.25"/>
  <cols>
    <col min="3" max="3" width="6.7109375" customWidth="1"/>
    <col min="4" max="4" width="8.85546875" customWidth="1"/>
    <col min="5" max="5" width="9.5703125" customWidth="1"/>
    <col min="6" max="6" width="9.42578125" customWidth="1"/>
    <col min="7" max="7" width="20.7109375" customWidth="1"/>
    <col min="8" max="8" width="8.7109375" customWidth="1"/>
    <col min="9" max="9" width="8.5703125" customWidth="1"/>
    <col min="10" max="10" width="9.5703125" customWidth="1"/>
    <col min="11" max="11" width="9.42578125" customWidth="1"/>
    <col min="12" max="12" width="8.7109375" customWidth="1"/>
    <col min="14" max="14" width="9.85546875" customWidth="1"/>
    <col min="15" max="16" width="9.42578125" customWidth="1"/>
    <col min="17" max="17" width="9.5703125" customWidth="1"/>
  </cols>
  <sheetData>
    <row r="3" spans="1:17" x14ac:dyDescent="0.25">
      <c r="A3" s="4" t="s">
        <v>120</v>
      </c>
    </row>
    <row r="5" spans="1:17" ht="15" customHeight="1" x14ac:dyDescent="0.25">
      <c r="A5" s="249" t="s">
        <v>60</v>
      </c>
      <c r="B5" s="250"/>
      <c r="C5" s="251"/>
      <c r="D5" s="150" t="s">
        <v>59</v>
      </c>
      <c r="E5" s="150"/>
      <c r="F5" s="150"/>
      <c r="G5" s="150" t="s">
        <v>58</v>
      </c>
      <c r="H5" s="150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20.25" customHeight="1" x14ac:dyDescent="0.25">
      <c r="A6" s="252"/>
      <c r="B6" s="253"/>
      <c r="C6" s="254"/>
      <c r="D6" s="106" t="s">
        <v>0</v>
      </c>
      <c r="E6" s="106" t="s">
        <v>1</v>
      </c>
      <c r="F6" s="106" t="s">
        <v>2</v>
      </c>
      <c r="G6" s="150"/>
      <c r="H6" s="150"/>
      <c r="I6" s="112" t="s">
        <v>0</v>
      </c>
      <c r="J6" s="112" t="s">
        <v>1</v>
      </c>
      <c r="K6" s="112" t="s">
        <v>2</v>
      </c>
      <c r="L6" s="112" t="s">
        <v>0</v>
      </c>
      <c r="M6" s="112" t="s">
        <v>1</v>
      </c>
      <c r="N6" s="112" t="s">
        <v>2</v>
      </c>
      <c r="O6" s="106" t="s">
        <v>0</v>
      </c>
      <c r="P6" s="106" t="s">
        <v>1</v>
      </c>
      <c r="Q6" s="106" t="s">
        <v>2</v>
      </c>
    </row>
    <row r="7" spans="1:17" ht="15" customHeight="1" x14ac:dyDescent="0.25">
      <c r="A7" s="248" t="s">
        <v>76</v>
      </c>
      <c r="B7" s="248"/>
      <c r="C7" s="248"/>
      <c r="D7" s="164">
        <v>80</v>
      </c>
      <c r="E7" s="164">
        <v>90</v>
      </c>
      <c r="F7" s="164">
        <v>100</v>
      </c>
      <c r="G7" s="66" t="s">
        <v>153</v>
      </c>
      <c r="H7" s="18">
        <v>839</v>
      </c>
      <c r="I7" s="2">
        <v>165</v>
      </c>
      <c r="J7" s="25">
        <v>186</v>
      </c>
      <c r="K7" s="2">
        <v>208</v>
      </c>
      <c r="L7" s="15">
        <f t="shared" ref="L7:L15" si="0">H7*I7/1000</f>
        <v>138.435</v>
      </c>
      <c r="M7" s="126">
        <f t="shared" ref="M7:M15" si="1">H7*J7/1000</f>
        <v>156.054</v>
      </c>
      <c r="N7" s="15">
        <f t="shared" ref="N7:N15" si="2">H7*K7/1000</f>
        <v>174.512</v>
      </c>
      <c r="O7" s="15">
        <f>SUM(L7:L8)</f>
        <v>138.672</v>
      </c>
      <c r="P7" s="15">
        <f>SUM(M7:M8)</f>
        <v>156.291</v>
      </c>
      <c r="Q7" s="15">
        <f t="shared" ref="Q7" si="3">SUM(N7:N8)</f>
        <v>174.828</v>
      </c>
    </row>
    <row r="8" spans="1:17" ht="15" customHeight="1" x14ac:dyDescent="0.25">
      <c r="A8" s="248"/>
      <c r="B8" s="248"/>
      <c r="C8" s="248"/>
      <c r="D8" s="164"/>
      <c r="E8" s="164"/>
      <c r="F8" s="164"/>
      <c r="G8" s="66" t="s">
        <v>84</v>
      </c>
      <c r="H8" s="18">
        <v>79</v>
      </c>
      <c r="I8" s="2">
        <v>3</v>
      </c>
      <c r="J8" s="25">
        <v>3</v>
      </c>
      <c r="K8" s="2">
        <v>4</v>
      </c>
      <c r="L8" s="15">
        <f t="shared" si="0"/>
        <v>0.23699999999999999</v>
      </c>
      <c r="M8" s="126">
        <f t="shared" si="1"/>
        <v>0.23699999999999999</v>
      </c>
      <c r="N8" s="15">
        <f t="shared" si="2"/>
        <v>0.316</v>
      </c>
      <c r="O8" s="148"/>
      <c r="P8" s="148"/>
      <c r="Q8" s="148"/>
    </row>
    <row r="9" spans="1:17" ht="15" customHeight="1" x14ac:dyDescent="0.25">
      <c r="A9" s="248" t="s">
        <v>75</v>
      </c>
      <c r="B9" s="248"/>
      <c r="C9" s="248"/>
      <c r="D9" s="164">
        <v>100</v>
      </c>
      <c r="E9" s="164">
        <v>130</v>
      </c>
      <c r="F9" s="164">
        <v>150</v>
      </c>
      <c r="G9" s="70" t="s">
        <v>74</v>
      </c>
      <c r="H9" s="18">
        <v>190</v>
      </c>
      <c r="I9" s="2">
        <v>36</v>
      </c>
      <c r="J9" s="25">
        <v>47</v>
      </c>
      <c r="K9" s="2">
        <v>54</v>
      </c>
      <c r="L9" s="15">
        <f t="shared" si="0"/>
        <v>6.84</v>
      </c>
      <c r="M9" s="126">
        <f t="shared" si="1"/>
        <v>8.93</v>
      </c>
      <c r="N9" s="15">
        <f t="shared" si="2"/>
        <v>10.26</v>
      </c>
      <c r="O9" s="15">
        <f>SUM(L9:L11)</f>
        <v>22.542000000000002</v>
      </c>
      <c r="P9" s="15">
        <f t="shared" ref="P9:Q9" si="4">SUM(M9:M11)</f>
        <v>28.97</v>
      </c>
      <c r="Q9" s="15">
        <f t="shared" si="4"/>
        <v>33.868000000000002</v>
      </c>
    </row>
    <row r="10" spans="1:17" ht="15" customHeight="1" x14ac:dyDescent="0.25">
      <c r="A10" s="248"/>
      <c r="B10" s="248"/>
      <c r="C10" s="248"/>
      <c r="D10" s="164"/>
      <c r="E10" s="164"/>
      <c r="F10" s="164"/>
      <c r="G10" s="66" t="s">
        <v>109</v>
      </c>
      <c r="H10" s="66">
        <v>1918</v>
      </c>
      <c r="I10" s="2">
        <v>4</v>
      </c>
      <c r="J10" s="25">
        <v>5</v>
      </c>
      <c r="K10" s="2">
        <v>6</v>
      </c>
      <c r="L10" s="15">
        <f t="shared" si="0"/>
        <v>7.6719999999999997</v>
      </c>
      <c r="M10" s="126">
        <f t="shared" si="1"/>
        <v>9.59</v>
      </c>
      <c r="N10" s="15">
        <f t="shared" si="2"/>
        <v>11.507999999999999</v>
      </c>
      <c r="O10" s="160"/>
      <c r="P10" s="160"/>
      <c r="Q10" s="160"/>
    </row>
    <row r="11" spans="1:17" ht="15" customHeight="1" x14ac:dyDescent="0.25">
      <c r="A11" s="248"/>
      <c r="B11" s="248"/>
      <c r="C11" s="248"/>
      <c r="D11" s="164"/>
      <c r="E11" s="164"/>
      <c r="F11" s="164"/>
      <c r="G11" s="70" t="s">
        <v>73</v>
      </c>
      <c r="H11" s="66">
        <v>110</v>
      </c>
      <c r="I11" s="2">
        <v>73</v>
      </c>
      <c r="J11" s="25">
        <v>95</v>
      </c>
      <c r="K11" s="2">
        <v>110</v>
      </c>
      <c r="L11" s="15">
        <f t="shared" si="0"/>
        <v>8.0299999999999994</v>
      </c>
      <c r="M11" s="126">
        <f t="shared" si="1"/>
        <v>10.45</v>
      </c>
      <c r="N11" s="15">
        <f t="shared" si="2"/>
        <v>12.1</v>
      </c>
      <c r="O11" s="160"/>
      <c r="P11" s="160"/>
      <c r="Q11" s="160"/>
    </row>
    <row r="12" spans="1:17" ht="15" customHeight="1" x14ac:dyDescent="0.25">
      <c r="A12" s="248" t="s">
        <v>168</v>
      </c>
      <c r="B12" s="248"/>
      <c r="C12" s="248"/>
      <c r="D12" s="152">
        <v>200</v>
      </c>
      <c r="E12" s="152">
        <v>200</v>
      </c>
      <c r="F12" s="152">
        <v>200</v>
      </c>
      <c r="G12" s="70" t="s">
        <v>206</v>
      </c>
      <c r="H12" s="66">
        <v>350</v>
      </c>
      <c r="I12" s="2">
        <v>44</v>
      </c>
      <c r="J12" s="25">
        <v>44</v>
      </c>
      <c r="K12" s="2">
        <v>44</v>
      </c>
      <c r="L12" s="15">
        <f>H12*I12/1000</f>
        <v>15.4</v>
      </c>
      <c r="M12" s="126">
        <f t="shared" si="1"/>
        <v>15.4</v>
      </c>
      <c r="N12" s="15">
        <f t="shared" si="2"/>
        <v>15.4</v>
      </c>
      <c r="O12" s="15">
        <f>SUM(L12:L13)</f>
        <v>20.28</v>
      </c>
      <c r="P12" s="15">
        <f t="shared" ref="P12:Q12" si="5">SUM(M12:M13)</f>
        <v>20.28</v>
      </c>
      <c r="Q12" s="15">
        <f t="shared" si="5"/>
        <v>20.28</v>
      </c>
    </row>
    <row r="13" spans="1:17" ht="15" customHeight="1" x14ac:dyDescent="0.25">
      <c r="A13" s="248"/>
      <c r="B13" s="248"/>
      <c r="C13" s="248"/>
      <c r="D13" s="152"/>
      <c r="E13" s="152"/>
      <c r="F13" s="152"/>
      <c r="G13" s="70" t="s">
        <v>28</v>
      </c>
      <c r="H13" s="66">
        <v>244</v>
      </c>
      <c r="I13" s="2">
        <v>20</v>
      </c>
      <c r="J13" s="25">
        <v>20</v>
      </c>
      <c r="K13" s="25">
        <v>20</v>
      </c>
      <c r="L13" s="15">
        <f t="shared" si="0"/>
        <v>4.88</v>
      </c>
      <c r="M13" s="126">
        <f t="shared" si="1"/>
        <v>4.88</v>
      </c>
      <c r="N13" s="15">
        <f t="shared" si="2"/>
        <v>4.88</v>
      </c>
      <c r="O13" s="160"/>
      <c r="P13" s="160"/>
      <c r="Q13" s="160"/>
    </row>
    <row r="14" spans="1:17" x14ac:dyDescent="0.25">
      <c r="A14" s="248" t="s">
        <v>43</v>
      </c>
      <c r="B14" s="248"/>
      <c r="C14" s="248"/>
      <c r="D14" s="104">
        <v>200</v>
      </c>
      <c r="E14" s="104">
        <v>200</v>
      </c>
      <c r="F14" s="104">
        <v>200</v>
      </c>
      <c r="G14" s="70" t="s">
        <v>42</v>
      </c>
      <c r="H14" s="66">
        <v>513</v>
      </c>
      <c r="I14" s="2">
        <v>200</v>
      </c>
      <c r="J14" s="25">
        <v>200</v>
      </c>
      <c r="K14" s="25">
        <v>200</v>
      </c>
      <c r="L14" s="15">
        <f t="shared" si="0"/>
        <v>102.6</v>
      </c>
      <c r="M14" s="126">
        <f t="shared" si="1"/>
        <v>102.6</v>
      </c>
      <c r="N14" s="15">
        <f t="shared" si="2"/>
        <v>102.6</v>
      </c>
      <c r="O14" s="15">
        <f>SUM(L14)</f>
        <v>102.6</v>
      </c>
      <c r="P14" s="15">
        <f t="shared" ref="P14:Q15" si="6">SUM(M14)</f>
        <v>102.6</v>
      </c>
      <c r="Q14" s="15">
        <f t="shared" si="6"/>
        <v>102.6</v>
      </c>
    </row>
    <row r="15" spans="1:17" ht="15" customHeight="1" x14ac:dyDescent="0.25">
      <c r="A15" s="248" t="s">
        <v>12</v>
      </c>
      <c r="B15" s="248"/>
      <c r="C15" s="248"/>
      <c r="D15" s="109">
        <v>20</v>
      </c>
      <c r="E15" s="109">
        <v>35</v>
      </c>
      <c r="F15" s="109">
        <v>40</v>
      </c>
      <c r="G15" s="66" t="s">
        <v>79</v>
      </c>
      <c r="H15" s="18">
        <v>215</v>
      </c>
      <c r="I15" s="2">
        <v>20</v>
      </c>
      <c r="J15" s="25">
        <v>35</v>
      </c>
      <c r="K15" s="25">
        <v>40</v>
      </c>
      <c r="L15" s="15">
        <f t="shared" si="0"/>
        <v>4.3</v>
      </c>
      <c r="M15" s="126">
        <f t="shared" si="1"/>
        <v>7.5250000000000004</v>
      </c>
      <c r="N15" s="15">
        <f t="shared" si="2"/>
        <v>8.6</v>
      </c>
      <c r="O15" s="15">
        <f>SUM(L15)</f>
        <v>4.3</v>
      </c>
      <c r="P15" s="15">
        <f t="shared" si="6"/>
        <v>7.5250000000000004</v>
      </c>
      <c r="Q15" s="15">
        <f t="shared" si="6"/>
        <v>8.6</v>
      </c>
    </row>
    <row r="16" spans="1:17" ht="15" customHeight="1" x14ac:dyDescent="0.25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</row>
    <row r="17" spans="1:17" x14ac:dyDescent="0.25">
      <c r="A17" s="158" t="s">
        <v>229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21">
        <f>O7+O9+O12+O14+O15</f>
        <v>288.39400000000001</v>
      </c>
      <c r="P17" s="21">
        <f>P7+P9+P12+P14+P15</f>
        <v>315.66599999999994</v>
      </c>
      <c r="Q17" s="21">
        <f>Q7+Q9+Q12+Q14+Q15</f>
        <v>340.17600000000004</v>
      </c>
    </row>
    <row r="18" spans="1:17" x14ac:dyDescent="0.25">
      <c r="A18" s="156" t="s">
        <v>230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20">
        <f>O17*20%+O17</f>
        <v>346.07280000000003</v>
      </c>
      <c r="P18" s="20">
        <f t="shared" ref="P18:Q18" si="7">P17*20%+P17</f>
        <v>378.79919999999993</v>
      </c>
      <c r="Q18" s="20">
        <f t="shared" si="7"/>
        <v>408.21120000000008</v>
      </c>
    </row>
    <row r="19" spans="1:17" ht="15" customHeight="1" x14ac:dyDescent="0.25"/>
    <row r="21" spans="1:17" ht="15" customHeight="1" x14ac:dyDescent="0.25"/>
    <row r="24" spans="1:17" ht="15" customHeight="1" x14ac:dyDescent="0.25"/>
    <row r="25" spans="1:17" ht="15" customHeight="1" x14ac:dyDescent="0.25"/>
    <row r="27" spans="1:17" ht="15" customHeight="1" x14ac:dyDescent="0.25"/>
    <row r="28" spans="1:17" ht="15" customHeight="1" x14ac:dyDescent="0.25"/>
    <row r="35" ht="15" customHeight="1" x14ac:dyDescent="0.25"/>
    <row r="37" ht="15" customHeight="1" x14ac:dyDescent="0.25"/>
    <row r="39" ht="15" customHeight="1" x14ac:dyDescent="0.25"/>
    <row r="40" ht="15" customHeight="1" x14ac:dyDescent="0.25"/>
    <row r="41" ht="15" customHeight="1" x14ac:dyDescent="0.25"/>
    <row r="43" ht="15" customHeight="1" x14ac:dyDescent="0.25"/>
    <row r="44" ht="15" customHeight="1" x14ac:dyDescent="0.25"/>
    <row r="45" ht="15" customHeight="1" x14ac:dyDescent="0.25"/>
    <row r="48" ht="15" customHeight="1" x14ac:dyDescent="0.25"/>
    <row r="50" ht="15" customHeight="1" x14ac:dyDescent="0.25"/>
    <row r="53" ht="15" customHeight="1" x14ac:dyDescent="0.25"/>
    <row r="54" ht="15" customHeight="1" x14ac:dyDescent="0.25"/>
    <row r="56" ht="15" customHeight="1" x14ac:dyDescent="0.25"/>
    <row r="57" ht="15" customHeight="1" x14ac:dyDescent="0.25"/>
    <row r="64" ht="15" customHeight="1" x14ac:dyDescent="0.25"/>
    <row r="66" ht="15" customHeight="1" x14ac:dyDescent="0.25"/>
    <row r="68" ht="15" customHeight="1" x14ac:dyDescent="0.25"/>
    <row r="69" ht="15" customHeight="1" x14ac:dyDescent="0.25"/>
    <row r="70" ht="15" customHeight="1" x14ac:dyDescent="0.25"/>
    <row r="72" ht="15" customHeight="1" x14ac:dyDescent="0.25"/>
    <row r="73" ht="15" customHeight="1" x14ac:dyDescent="0.25"/>
    <row r="74" ht="15" customHeight="1" x14ac:dyDescent="0.25"/>
    <row r="77" ht="15" customHeight="1" x14ac:dyDescent="0.25"/>
    <row r="79" ht="15" customHeight="1" x14ac:dyDescent="0.25"/>
    <row r="82" ht="15" customHeight="1" x14ac:dyDescent="0.25"/>
    <row r="83" ht="15" customHeight="1" x14ac:dyDescent="0.25"/>
    <row r="85" ht="15" customHeight="1" x14ac:dyDescent="0.25"/>
    <row r="86" ht="15" customHeight="1" x14ac:dyDescent="0.25"/>
    <row r="93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1" ht="15" customHeight="1" x14ac:dyDescent="0.25"/>
    <row r="102" ht="15" customHeight="1" x14ac:dyDescent="0.25"/>
    <row r="103" ht="15" customHeight="1" x14ac:dyDescent="0.25"/>
    <row r="106" ht="15" customHeight="1" x14ac:dyDescent="0.25"/>
    <row r="108" ht="15" customHeight="1" x14ac:dyDescent="0.25"/>
    <row r="111" ht="15" customHeight="1" x14ac:dyDescent="0.25"/>
    <row r="112" ht="15" customHeight="1" x14ac:dyDescent="0.25"/>
    <row r="114" ht="15" customHeight="1" x14ac:dyDescent="0.25"/>
    <row r="115" ht="15" customHeight="1" x14ac:dyDescent="0.25"/>
    <row r="122" ht="15" customHeight="1" x14ac:dyDescent="0.25"/>
    <row r="124" ht="15" customHeight="1" x14ac:dyDescent="0.25"/>
    <row r="126" ht="15" customHeight="1" x14ac:dyDescent="0.25"/>
    <row r="127" ht="15" customHeight="1" x14ac:dyDescent="0.25"/>
    <row r="128" ht="15" customHeight="1" x14ac:dyDescent="0.25"/>
    <row r="130" ht="15" customHeight="1" x14ac:dyDescent="0.25"/>
    <row r="131" ht="15" customHeight="1" x14ac:dyDescent="0.25"/>
    <row r="132" ht="15" customHeight="1" x14ac:dyDescent="0.25"/>
    <row r="135" ht="15" customHeight="1" x14ac:dyDescent="0.25"/>
    <row r="137" ht="15" customHeight="1" x14ac:dyDescent="0.25"/>
    <row r="140" ht="15" customHeight="1" x14ac:dyDescent="0.25"/>
    <row r="141" ht="15" customHeight="1" x14ac:dyDescent="0.25"/>
    <row r="143" ht="15" customHeight="1" x14ac:dyDescent="0.25"/>
    <row r="144" ht="15" customHeight="1" x14ac:dyDescent="0.25"/>
  </sheetData>
  <mergeCells count="27">
    <mergeCell ref="G5:G6"/>
    <mergeCell ref="D5:F5"/>
    <mergeCell ref="A5:C6"/>
    <mergeCell ref="O8:Q8"/>
    <mergeCell ref="A9:C11"/>
    <mergeCell ref="D9:D11"/>
    <mergeCell ref="E9:E11"/>
    <mergeCell ref="F9:F11"/>
    <mergeCell ref="O10:Q11"/>
    <mergeCell ref="A7:C8"/>
    <mergeCell ref="D7:D8"/>
    <mergeCell ref="E7:E8"/>
    <mergeCell ref="F7:F8"/>
    <mergeCell ref="H5:H6"/>
    <mergeCell ref="I5:K5"/>
    <mergeCell ref="L5:N5"/>
    <mergeCell ref="O5:Q5"/>
    <mergeCell ref="A16:Q16"/>
    <mergeCell ref="A17:N17"/>
    <mergeCell ref="A18:N18"/>
    <mergeCell ref="O13:Q13"/>
    <mergeCell ref="A14:C14"/>
    <mergeCell ref="A15:C15"/>
    <mergeCell ref="A12:C13"/>
    <mergeCell ref="D12:D13"/>
    <mergeCell ref="E12:E13"/>
    <mergeCell ref="F12:F13"/>
  </mergeCells>
  <pageMargins left="0.7" right="0.7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view="pageBreakPreview" zoomScale="110" zoomScaleNormal="90" zoomScaleSheetLayoutView="110" workbookViewId="0">
      <selection activeCell="A22" sqref="A22:XFD22"/>
    </sheetView>
  </sheetViews>
  <sheetFormatPr defaultRowHeight="15" x14ac:dyDescent="0.25"/>
  <cols>
    <col min="3" max="3" width="6.42578125" customWidth="1"/>
    <col min="4" max="4" width="8.42578125" customWidth="1"/>
    <col min="7" max="7" width="20.5703125" customWidth="1"/>
    <col min="8" max="8" width="8" customWidth="1"/>
    <col min="9" max="9" width="8.7109375" customWidth="1"/>
    <col min="10" max="11" width="9.28515625" customWidth="1"/>
    <col min="13" max="13" width="9.28515625" customWidth="1"/>
  </cols>
  <sheetData>
    <row r="2" spans="1:17" x14ac:dyDescent="0.25">
      <c r="A2" s="4"/>
    </row>
    <row r="3" spans="1:17" x14ac:dyDescent="0.25">
      <c r="A3" s="4" t="s">
        <v>137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x14ac:dyDescent="0.25">
      <c r="A5" s="150" t="s">
        <v>60</v>
      </c>
      <c r="B5" s="150"/>
      <c r="C5" s="150"/>
      <c r="D5" s="169" t="s">
        <v>59</v>
      </c>
      <c r="E5" s="169"/>
      <c r="F5" s="169"/>
      <c r="G5" s="150" t="s">
        <v>58</v>
      </c>
      <c r="H5" s="255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69" t="s">
        <v>54</v>
      </c>
      <c r="P5" s="169"/>
      <c r="Q5" s="169"/>
    </row>
    <row r="6" spans="1:17" ht="18" customHeight="1" x14ac:dyDescent="0.25">
      <c r="A6" s="151"/>
      <c r="B6" s="151"/>
      <c r="C6" s="151"/>
      <c r="D6" s="71" t="s">
        <v>0</v>
      </c>
      <c r="E6" s="71" t="s">
        <v>1</v>
      </c>
      <c r="F6" s="71" t="s">
        <v>2</v>
      </c>
      <c r="G6" s="150"/>
      <c r="H6" s="255"/>
      <c r="I6" s="99" t="s">
        <v>0</v>
      </c>
      <c r="J6" s="99" t="s">
        <v>1</v>
      </c>
      <c r="K6" s="99" t="s">
        <v>2</v>
      </c>
      <c r="L6" s="99" t="s">
        <v>0</v>
      </c>
      <c r="M6" s="99" t="s">
        <v>1</v>
      </c>
      <c r="N6" s="99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1" t="s">
        <v>207</v>
      </c>
      <c r="B7" s="151"/>
      <c r="C7" s="151"/>
      <c r="D7" s="171">
        <v>80</v>
      </c>
      <c r="E7" s="171">
        <v>90</v>
      </c>
      <c r="F7" s="171">
        <v>100</v>
      </c>
      <c r="G7" s="66" t="s">
        <v>93</v>
      </c>
      <c r="H7" s="47">
        <v>1696</v>
      </c>
      <c r="I7" s="61">
        <v>181</v>
      </c>
      <c r="J7" s="100">
        <v>205</v>
      </c>
      <c r="K7" s="100">
        <v>226</v>
      </c>
      <c r="L7" s="61">
        <f t="shared" ref="L7:L21" si="0">H7*I7/1000</f>
        <v>306.976</v>
      </c>
      <c r="M7" s="100">
        <f t="shared" ref="M7:M21" si="1">H7*J7/1000</f>
        <v>347.68</v>
      </c>
      <c r="N7" s="61">
        <f t="shared" ref="N7:N21" si="2">H7*K7/1000</f>
        <v>383.29599999999999</v>
      </c>
      <c r="O7" s="15">
        <f>SUM(L7:L12)</f>
        <v>323.95600000000002</v>
      </c>
      <c r="P7" s="15">
        <f>SUM(M7:M12)</f>
        <v>366.66500000000002</v>
      </c>
      <c r="Q7" s="15">
        <f>SUM(N7:N12)</f>
        <v>404.726</v>
      </c>
    </row>
    <row r="8" spans="1:17" x14ac:dyDescent="0.25">
      <c r="A8" s="151"/>
      <c r="B8" s="151"/>
      <c r="C8" s="151"/>
      <c r="D8" s="171"/>
      <c r="E8" s="171"/>
      <c r="F8" s="171"/>
      <c r="G8" s="66" t="s">
        <v>97</v>
      </c>
      <c r="H8" s="47">
        <v>116</v>
      </c>
      <c r="I8" s="61">
        <v>8</v>
      </c>
      <c r="J8" s="100">
        <v>9</v>
      </c>
      <c r="K8" s="61">
        <v>10</v>
      </c>
      <c r="L8" s="61">
        <f t="shared" si="0"/>
        <v>0.92800000000000005</v>
      </c>
      <c r="M8" s="100">
        <f t="shared" si="1"/>
        <v>1.044</v>
      </c>
      <c r="N8" s="61">
        <f t="shared" si="2"/>
        <v>1.1599999999999999</v>
      </c>
      <c r="O8" s="160"/>
      <c r="P8" s="160"/>
      <c r="Q8" s="160"/>
    </row>
    <row r="9" spans="1:17" ht="15" customHeight="1" x14ac:dyDescent="0.25">
      <c r="A9" s="151"/>
      <c r="B9" s="151"/>
      <c r="C9" s="151"/>
      <c r="D9" s="171"/>
      <c r="E9" s="171"/>
      <c r="F9" s="171"/>
      <c r="G9" s="66" t="s">
        <v>84</v>
      </c>
      <c r="H9" s="47">
        <v>79</v>
      </c>
      <c r="I9" s="61">
        <v>8</v>
      </c>
      <c r="J9" s="100">
        <v>9</v>
      </c>
      <c r="K9" s="61">
        <v>10</v>
      </c>
      <c r="L9" s="61">
        <f t="shared" si="0"/>
        <v>0.63200000000000001</v>
      </c>
      <c r="M9" s="100">
        <f t="shared" si="1"/>
        <v>0.71099999999999997</v>
      </c>
      <c r="N9" s="61">
        <f t="shared" si="2"/>
        <v>0.79</v>
      </c>
      <c r="O9" s="160"/>
      <c r="P9" s="160"/>
      <c r="Q9" s="160"/>
    </row>
    <row r="10" spans="1:17" ht="15" customHeight="1" x14ac:dyDescent="0.25">
      <c r="A10" s="151"/>
      <c r="B10" s="151"/>
      <c r="C10" s="151"/>
      <c r="D10" s="171"/>
      <c r="E10" s="171"/>
      <c r="F10" s="171"/>
      <c r="G10" s="66" t="s">
        <v>90</v>
      </c>
      <c r="H10" s="47">
        <v>740</v>
      </c>
      <c r="I10" s="61">
        <v>8</v>
      </c>
      <c r="J10" s="100">
        <v>9</v>
      </c>
      <c r="K10" s="61">
        <v>10</v>
      </c>
      <c r="L10" s="61">
        <f t="shared" si="0"/>
        <v>5.92</v>
      </c>
      <c r="M10" s="100">
        <f t="shared" si="1"/>
        <v>6.66</v>
      </c>
      <c r="N10" s="61">
        <f t="shared" si="2"/>
        <v>7.4</v>
      </c>
      <c r="O10" s="160"/>
      <c r="P10" s="160"/>
      <c r="Q10" s="160"/>
    </row>
    <row r="11" spans="1:17" ht="15" customHeight="1" x14ac:dyDescent="0.25">
      <c r="A11" s="151"/>
      <c r="B11" s="151"/>
      <c r="C11" s="151"/>
      <c r="D11" s="171"/>
      <c r="E11" s="171"/>
      <c r="F11" s="171"/>
      <c r="G11" s="66" t="s">
        <v>91</v>
      </c>
      <c r="H11" s="47">
        <v>440</v>
      </c>
      <c r="I11" s="61">
        <v>19</v>
      </c>
      <c r="J11" s="100">
        <v>21</v>
      </c>
      <c r="K11" s="61">
        <v>24</v>
      </c>
      <c r="L11" s="61">
        <f t="shared" si="0"/>
        <v>8.36</v>
      </c>
      <c r="M11" s="100">
        <f t="shared" si="1"/>
        <v>9.24</v>
      </c>
      <c r="N11" s="61">
        <f t="shared" si="2"/>
        <v>10.56</v>
      </c>
      <c r="O11" s="160"/>
      <c r="P11" s="160"/>
      <c r="Q11" s="160"/>
    </row>
    <row r="12" spans="1:17" ht="15" customHeight="1" x14ac:dyDescent="0.25">
      <c r="A12" s="151"/>
      <c r="B12" s="151"/>
      <c r="C12" s="151"/>
      <c r="D12" s="171"/>
      <c r="E12" s="171"/>
      <c r="F12" s="171"/>
      <c r="G12" s="66" t="s">
        <v>173</v>
      </c>
      <c r="H12" s="47">
        <v>190</v>
      </c>
      <c r="I12" s="61">
        <v>6</v>
      </c>
      <c r="J12" s="100">
        <v>7</v>
      </c>
      <c r="K12" s="61">
        <v>8</v>
      </c>
      <c r="L12" s="61">
        <f t="shared" si="0"/>
        <v>1.1399999999999999</v>
      </c>
      <c r="M12" s="100">
        <f t="shared" si="1"/>
        <v>1.33</v>
      </c>
      <c r="N12" s="61">
        <f t="shared" si="2"/>
        <v>1.52</v>
      </c>
      <c r="O12" s="160"/>
      <c r="P12" s="160"/>
      <c r="Q12" s="160"/>
    </row>
    <row r="13" spans="1:17" ht="15" customHeight="1" x14ac:dyDescent="0.25">
      <c r="A13" s="151" t="s">
        <v>208</v>
      </c>
      <c r="B13" s="151"/>
      <c r="C13" s="151"/>
      <c r="D13" s="164">
        <v>100</v>
      </c>
      <c r="E13" s="164">
        <v>130</v>
      </c>
      <c r="F13" s="164">
        <v>150</v>
      </c>
      <c r="G13" s="66" t="s">
        <v>94</v>
      </c>
      <c r="H13" s="47">
        <v>132</v>
      </c>
      <c r="I13" s="61">
        <v>143</v>
      </c>
      <c r="J13" s="100">
        <v>186</v>
      </c>
      <c r="K13" s="61">
        <v>215</v>
      </c>
      <c r="L13" s="61">
        <f t="shared" si="0"/>
        <v>18.876000000000001</v>
      </c>
      <c r="M13" s="100">
        <f t="shared" si="1"/>
        <v>24.552</v>
      </c>
      <c r="N13" s="61">
        <f t="shared" si="2"/>
        <v>28.38</v>
      </c>
      <c r="O13" s="15">
        <f>SUM(L13:L19)</f>
        <v>27.461000000000002</v>
      </c>
      <c r="P13" s="15">
        <f t="shared" ref="P13:Q13" si="3">SUM(M13:M19)</f>
        <v>35.714999999999996</v>
      </c>
      <c r="Q13" s="15">
        <f t="shared" si="3"/>
        <v>41.48599999999999</v>
      </c>
    </row>
    <row r="14" spans="1:17" ht="15" customHeight="1" x14ac:dyDescent="0.25">
      <c r="A14" s="151"/>
      <c r="B14" s="151"/>
      <c r="C14" s="151"/>
      <c r="D14" s="164"/>
      <c r="E14" s="164"/>
      <c r="F14" s="164"/>
      <c r="G14" s="66" t="s">
        <v>90</v>
      </c>
      <c r="H14" s="47">
        <v>740</v>
      </c>
      <c r="I14" s="61">
        <v>4</v>
      </c>
      <c r="J14" s="100">
        <v>5</v>
      </c>
      <c r="K14" s="100">
        <v>6</v>
      </c>
      <c r="L14" s="61">
        <f t="shared" si="0"/>
        <v>2.96</v>
      </c>
      <c r="M14" s="100">
        <f t="shared" si="1"/>
        <v>3.7</v>
      </c>
      <c r="N14" s="61">
        <f t="shared" si="2"/>
        <v>4.4400000000000004</v>
      </c>
      <c r="O14" s="160" t="s">
        <v>150</v>
      </c>
      <c r="P14" s="160"/>
      <c r="Q14" s="160"/>
    </row>
    <row r="15" spans="1:17" x14ac:dyDescent="0.25">
      <c r="A15" s="151"/>
      <c r="B15" s="151"/>
      <c r="C15" s="151"/>
      <c r="D15" s="164"/>
      <c r="E15" s="164"/>
      <c r="F15" s="164"/>
      <c r="G15" s="66" t="s">
        <v>97</v>
      </c>
      <c r="H15" s="47">
        <v>116</v>
      </c>
      <c r="I15" s="61">
        <v>3</v>
      </c>
      <c r="J15" s="100">
        <v>4</v>
      </c>
      <c r="K15" s="100">
        <v>4</v>
      </c>
      <c r="L15" s="61">
        <f t="shared" si="0"/>
        <v>0.34799999999999998</v>
      </c>
      <c r="M15" s="100">
        <f t="shared" si="1"/>
        <v>0.46400000000000002</v>
      </c>
      <c r="N15" s="61">
        <f t="shared" si="2"/>
        <v>0.46400000000000002</v>
      </c>
      <c r="O15" s="160"/>
      <c r="P15" s="160"/>
      <c r="Q15" s="160"/>
    </row>
    <row r="16" spans="1:17" ht="15" customHeight="1" x14ac:dyDescent="0.25">
      <c r="A16" s="151"/>
      <c r="B16" s="151"/>
      <c r="C16" s="151"/>
      <c r="D16" s="164"/>
      <c r="E16" s="164"/>
      <c r="F16" s="164"/>
      <c r="G16" s="66" t="s">
        <v>84</v>
      </c>
      <c r="H16" s="47">
        <v>79</v>
      </c>
      <c r="I16" s="61">
        <v>5</v>
      </c>
      <c r="J16" s="100">
        <v>7</v>
      </c>
      <c r="K16" s="100">
        <v>8</v>
      </c>
      <c r="L16" s="61">
        <f t="shared" si="0"/>
        <v>0.39500000000000002</v>
      </c>
      <c r="M16" s="100">
        <f t="shared" si="1"/>
        <v>0.55300000000000005</v>
      </c>
      <c r="N16" s="61">
        <f t="shared" si="2"/>
        <v>0.63200000000000001</v>
      </c>
      <c r="O16" s="160"/>
      <c r="P16" s="160"/>
      <c r="Q16" s="160"/>
    </row>
    <row r="17" spans="1:17" ht="15" customHeight="1" x14ac:dyDescent="0.25">
      <c r="A17" s="151"/>
      <c r="B17" s="151"/>
      <c r="C17" s="151"/>
      <c r="D17" s="164"/>
      <c r="E17" s="164"/>
      <c r="F17" s="164"/>
      <c r="G17" s="66" t="s">
        <v>91</v>
      </c>
      <c r="H17" s="47">
        <v>440</v>
      </c>
      <c r="I17" s="61">
        <v>9</v>
      </c>
      <c r="J17" s="100">
        <v>12</v>
      </c>
      <c r="K17" s="100">
        <v>14</v>
      </c>
      <c r="L17" s="61">
        <f t="shared" si="0"/>
        <v>3.96</v>
      </c>
      <c r="M17" s="100">
        <f t="shared" si="1"/>
        <v>5.28</v>
      </c>
      <c r="N17" s="61">
        <f t="shared" si="2"/>
        <v>6.16</v>
      </c>
      <c r="O17" s="160"/>
      <c r="P17" s="160"/>
      <c r="Q17" s="160"/>
    </row>
    <row r="18" spans="1:17" ht="15" customHeight="1" x14ac:dyDescent="0.25">
      <c r="A18" s="151"/>
      <c r="B18" s="151"/>
      <c r="C18" s="151"/>
      <c r="D18" s="164"/>
      <c r="E18" s="164"/>
      <c r="F18" s="164"/>
      <c r="G18" s="66" t="s">
        <v>173</v>
      </c>
      <c r="H18" s="47">
        <v>190</v>
      </c>
      <c r="I18" s="133">
        <v>1</v>
      </c>
      <c r="J18" s="133">
        <v>1</v>
      </c>
      <c r="K18" s="133">
        <v>1</v>
      </c>
      <c r="L18" s="61">
        <f t="shared" si="0"/>
        <v>0.19</v>
      </c>
      <c r="M18" s="100">
        <f t="shared" si="1"/>
        <v>0.19</v>
      </c>
      <c r="N18" s="61">
        <f t="shared" si="2"/>
        <v>0.19</v>
      </c>
      <c r="O18" s="160"/>
      <c r="P18" s="160"/>
      <c r="Q18" s="160"/>
    </row>
    <row r="19" spans="1:17" x14ac:dyDescent="0.25">
      <c r="A19" s="151"/>
      <c r="B19" s="151"/>
      <c r="C19" s="151"/>
      <c r="D19" s="164"/>
      <c r="E19" s="164"/>
      <c r="F19" s="164"/>
      <c r="G19" s="66" t="s">
        <v>89</v>
      </c>
      <c r="H19" s="47">
        <v>244</v>
      </c>
      <c r="I19" s="17">
        <v>3</v>
      </c>
      <c r="J19" s="100">
        <v>4</v>
      </c>
      <c r="K19" s="100">
        <v>5</v>
      </c>
      <c r="L19" s="61">
        <f t="shared" si="0"/>
        <v>0.73199999999999998</v>
      </c>
      <c r="M19" s="100">
        <f t="shared" si="1"/>
        <v>0.97599999999999998</v>
      </c>
      <c r="N19" s="61">
        <f t="shared" si="2"/>
        <v>1.22</v>
      </c>
      <c r="O19" s="160"/>
      <c r="P19" s="160"/>
      <c r="Q19" s="160"/>
    </row>
    <row r="20" spans="1:17" x14ac:dyDescent="0.25">
      <c r="A20" s="151" t="s">
        <v>175</v>
      </c>
      <c r="B20" s="151"/>
      <c r="C20" s="151"/>
      <c r="D20" s="109">
        <v>200</v>
      </c>
      <c r="E20" s="109">
        <v>200</v>
      </c>
      <c r="F20" s="109">
        <v>200</v>
      </c>
      <c r="G20" s="66" t="s">
        <v>96</v>
      </c>
      <c r="H20" s="47">
        <v>321</v>
      </c>
      <c r="I20" s="17">
        <v>200</v>
      </c>
      <c r="J20" s="100">
        <v>200</v>
      </c>
      <c r="K20" s="100">
        <v>200</v>
      </c>
      <c r="L20" s="61">
        <f t="shared" si="0"/>
        <v>64.2</v>
      </c>
      <c r="M20" s="100">
        <f t="shared" si="1"/>
        <v>64.2</v>
      </c>
      <c r="N20" s="61">
        <f t="shared" si="2"/>
        <v>64.2</v>
      </c>
      <c r="O20" s="17">
        <f t="shared" ref="O20:Q21" si="4">L20</f>
        <v>64.2</v>
      </c>
      <c r="P20" s="17">
        <f t="shared" si="4"/>
        <v>64.2</v>
      </c>
      <c r="Q20" s="17">
        <f t="shared" si="4"/>
        <v>64.2</v>
      </c>
    </row>
    <row r="21" spans="1:17" ht="15" customHeight="1" x14ac:dyDescent="0.25">
      <c r="A21" s="151" t="s">
        <v>80</v>
      </c>
      <c r="B21" s="151"/>
      <c r="C21" s="151"/>
      <c r="D21" s="109">
        <v>20</v>
      </c>
      <c r="E21" s="134">
        <v>35</v>
      </c>
      <c r="F21" s="134">
        <v>40</v>
      </c>
      <c r="G21" s="66" t="s">
        <v>79</v>
      </c>
      <c r="H21" s="47">
        <v>240</v>
      </c>
      <c r="I21" s="17">
        <v>20</v>
      </c>
      <c r="J21" s="100">
        <v>35</v>
      </c>
      <c r="K21" s="100">
        <v>40</v>
      </c>
      <c r="L21" s="61">
        <f t="shared" si="0"/>
        <v>4.8</v>
      </c>
      <c r="M21" s="100">
        <f t="shared" si="1"/>
        <v>8.4</v>
      </c>
      <c r="N21" s="61">
        <f t="shared" si="2"/>
        <v>9.6</v>
      </c>
      <c r="O21" s="17">
        <f t="shared" si="4"/>
        <v>4.8</v>
      </c>
      <c r="P21" s="17">
        <f t="shared" si="4"/>
        <v>8.4</v>
      </c>
      <c r="Q21" s="17">
        <f t="shared" si="4"/>
        <v>9.6</v>
      </c>
    </row>
    <row r="22" spans="1:17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</row>
    <row r="23" spans="1:17" x14ac:dyDescent="0.25">
      <c r="A23" s="158" t="s">
        <v>229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21">
        <f>O7+O13+O20+O21</f>
        <v>420.41700000000003</v>
      </c>
      <c r="P23" s="21">
        <f>P7+P13+P20+P21</f>
        <v>474.97999999999996</v>
      </c>
      <c r="Q23" s="21">
        <f>Q7+Q13+Q20+Q21</f>
        <v>520.01199999999994</v>
      </c>
    </row>
    <row r="24" spans="1:17" x14ac:dyDescent="0.25">
      <c r="A24" s="156" t="s">
        <v>230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20">
        <f>O23*20%+O23</f>
        <v>504.50040000000001</v>
      </c>
      <c r="P24" s="20">
        <f t="shared" ref="P24" si="5">P23*20%+P23</f>
        <v>569.976</v>
      </c>
      <c r="Q24" s="20">
        <f>Q23*20%+Q23</f>
        <v>624.01439999999991</v>
      </c>
    </row>
  </sheetData>
  <mergeCells count="23">
    <mergeCell ref="A20:C20"/>
    <mergeCell ref="A21:C21"/>
    <mergeCell ref="O14:Q19"/>
    <mergeCell ref="A13:C19"/>
    <mergeCell ref="D13:D19"/>
    <mergeCell ref="E13:E19"/>
    <mergeCell ref="F13:F19"/>
    <mergeCell ref="A22:Q22"/>
    <mergeCell ref="A23:N23"/>
    <mergeCell ref="A24:N24"/>
    <mergeCell ref="L5:N5"/>
    <mergeCell ref="O5:Q5"/>
    <mergeCell ref="A6:C6"/>
    <mergeCell ref="A7:C12"/>
    <mergeCell ref="D7:D12"/>
    <mergeCell ref="E7:E12"/>
    <mergeCell ref="F7:F12"/>
    <mergeCell ref="O8:Q12"/>
    <mergeCell ref="A5:C5"/>
    <mergeCell ref="D5:F5"/>
    <mergeCell ref="G5:G6"/>
    <mergeCell ref="H5:H6"/>
    <mergeCell ref="I5:K5"/>
  </mergeCells>
  <pageMargins left="0.7" right="0.7" top="0.75" bottom="0.75" header="0.3" footer="0.3"/>
  <pageSetup paperSize="9" scale="7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31"/>
  <sheetViews>
    <sheetView view="pageBreakPreview" zoomScaleNormal="90" zoomScaleSheetLayoutView="100" workbookViewId="0">
      <selection activeCell="A29" sqref="A29:XFD29"/>
    </sheetView>
  </sheetViews>
  <sheetFormatPr defaultRowHeight="15" x14ac:dyDescent="0.25"/>
  <cols>
    <col min="4" max="4" width="8.28515625" customWidth="1"/>
    <col min="5" max="5" width="9.5703125" customWidth="1"/>
    <col min="6" max="6" width="9.42578125" customWidth="1"/>
    <col min="7" max="7" width="29" customWidth="1"/>
    <col min="8" max="8" width="8.28515625" style="49" customWidth="1"/>
    <col min="9" max="9" width="8.85546875" customWidth="1"/>
    <col min="11" max="12" width="9.7109375" customWidth="1"/>
    <col min="14" max="14" width="9.5703125" customWidth="1"/>
    <col min="15" max="15" width="10" customWidth="1"/>
  </cols>
  <sheetData>
    <row r="3" spans="1:17" x14ac:dyDescent="0.25">
      <c r="A3" s="4" t="s">
        <v>138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" customHeight="1" x14ac:dyDescent="0.25">
      <c r="A5" s="276" t="s">
        <v>60</v>
      </c>
      <c r="B5" s="277"/>
      <c r="C5" s="278"/>
      <c r="D5" s="276" t="s">
        <v>59</v>
      </c>
      <c r="E5" s="277"/>
      <c r="F5" s="277"/>
      <c r="G5" s="105" t="s">
        <v>58</v>
      </c>
      <c r="H5" s="105" t="s">
        <v>57</v>
      </c>
      <c r="I5" s="234" t="s">
        <v>56</v>
      </c>
      <c r="J5" s="235"/>
      <c r="K5" s="285"/>
      <c r="L5" s="234" t="s">
        <v>55</v>
      </c>
      <c r="M5" s="235"/>
      <c r="N5" s="285"/>
      <c r="O5" s="234" t="s">
        <v>54</v>
      </c>
      <c r="P5" s="235"/>
      <c r="Q5" s="235"/>
    </row>
    <row r="6" spans="1:17" ht="21" customHeight="1" x14ac:dyDescent="0.25">
      <c r="A6" s="64"/>
      <c r="B6" s="85"/>
      <c r="C6" s="86"/>
      <c r="D6" s="72" t="s">
        <v>0</v>
      </c>
      <c r="E6" s="63" t="s">
        <v>1</v>
      </c>
      <c r="F6" s="63" t="s">
        <v>2</v>
      </c>
      <c r="G6" s="78"/>
      <c r="H6" s="78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216" t="s">
        <v>209</v>
      </c>
      <c r="B7" s="261"/>
      <c r="C7" s="261"/>
      <c r="D7" s="165" t="s">
        <v>119</v>
      </c>
      <c r="E7" s="165" t="s">
        <v>87</v>
      </c>
      <c r="F7" s="165" t="s">
        <v>85</v>
      </c>
      <c r="G7" s="81" t="s">
        <v>165</v>
      </c>
      <c r="H7" s="40">
        <v>389</v>
      </c>
      <c r="I7" s="2">
        <v>29</v>
      </c>
      <c r="J7" s="5">
        <v>39</v>
      </c>
      <c r="K7" s="2">
        <v>48</v>
      </c>
      <c r="L7" s="15">
        <f t="shared" ref="L7:L28" si="0">H7*I7/1000</f>
        <v>11.281000000000001</v>
      </c>
      <c r="M7" s="15">
        <f t="shared" ref="M7:M28" si="1">H7*J7/1000</f>
        <v>15.170999999999999</v>
      </c>
      <c r="N7" s="15">
        <f t="shared" ref="N7:N28" si="2">H7*K7/1000</f>
        <v>18.672000000000001</v>
      </c>
      <c r="O7" s="15">
        <f>SUM(L7:L10)</f>
        <v>35.927</v>
      </c>
      <c r="P7" s="15">
        <f>SUM(M7:M10)</f>
        <v>47.171000000000006</v>
      </c>
      <c r="Q7" s="15">
        <f>SUM(N7:N10)</f>
        <v>59.317999999999998</v>
      </c>
    </row>
    <row r="8" spans="1:17" ht="15" customHeight="1" x14ac:dyDescent="0.25">
      <c r="A8" s="219"/>
      <c r="B8" s="262"/>
      <c r="C8" s="262"/>
      <c r="D8" s="165"/>
      <c r="E8" s="165"/>
      <c r="F8" s="165"/>
      <c r="G8" s="80" t="s">
        <v>158</v>
      </c>
      <c r="H8" s="38">
        <v>362</v>
      </c>
      <c r="I8" s="2">
        <v>23</v>
      </c>
      <c r="J8" s="28">
        <v>30</v>
      </c>
      <c r="K8" s="2">
        <v>38</v>
      </c>
      <c r="L8" s="15">
        <f t="shared" si="0"/>
        <v>8.3260000000000005</v>
      </c>
      <c r="M8" s="15">
        <f t="shared" si="1"/>
        <v>10.86</v>
      </c>
      <c r="N8" s="15">
        <f t="shared" si="2"/>
        <v>13.756</v>
      </c>
      <c r="O8" s="213"/>
      <c r="P8" s="214"/>
      <c r="Q8" s="215"/>
    </row>
    <row r="9" spans="1:17" ht="15" customHeight="1" x14ac:dyDescent="0.25">
      <c r="A9" s="219"/>
      <c r="B9" s="262"/>
      <c r="C9" s="262"/>
      <c r="D9" s="165"/>
      <c r="E9" s="165"/>
      <c r="F9" s="165"/>
      <c r="G9" s="80" t="s">
        <v>166</v>
      </c>
      <c r="H9" s="38">
        <v>930</v>
      </c>
      <c r="I9" s="2">
        <v>8</v>
      </c>
      <c r="J9" s="28">
        <v>10</v>
      </c>
      <c r="K9" s="2">
        <v>13</v>
      </c>
      <c r="L9" s="15">
        <f t="shared" si="0"/>
        <v>7.44</v>
      </c>
      <c r="M9" s="15">
        <f t="shared" si="1"/>
        <v>9.3000000000000007</v>
      </c>
      <c r="N9" s="15">
        <f t="shared" si="2"/>
        <v>12.09</v>
      </c>
      <c r="O9" s="279"/>
      <c r="P9" s="280"/>
      <c r="Q9" s="281"/>
    </row>
    <row r="10" spans="1:17" x14ac:dyDescent="0.25">
      <c r="A10" s="219"/>
      <c r="B10" s="262"/>
      <c r="C10" s="262"/>
      <c r="D10" s="165"/>
      <c r="E10" s="165"/>
      <c r="F10" s="165"/>
      <c r="G10" s="101" t="s">
        <v>7</v>
      </c>
      <c r="H10" s="38">
        <v>740</v>
      </c>
      <c r="I10" s="2">
        <v>12</v>
      </c>
      <c r="J10" s="28">
        <v>16</v>
      </c>
      <c r="K10" s="2">
        <v>20</v>
      </c>
      <c r="L10" s="15">
        <f t="shared" si="0"/>
        <v>8.8800000000000008</v>
      </c>
      <c r="M10" s="15">
        <f t="shared" si="1"/>
        <v>11.84</v>
      </c>
      <c r="N10" s="15">
        <f t="shared" si="2"/>
        <v>14.8</v>
      </c>
      <c r="O10" s="279"/>
      <c r="P10" s="280"/>
      <c r="Q10" s="281"/>
    </row>
    <row r="11" spans="1:17" x14ac:dyDescent="0.25">
      <c r="A11" s="216" t="s">
        <v>53</v>
      </c>
      <c r="B11" s="261"/>
      <c r="C11" s="261"/>
      <c r="D11" s="164">
        <v>80</v>
      </c>
      <c r="E11" s="164">
        <v>90</v>
      </c>
      <c r="F11" s="164">
        <v>100</v>
      </c>
      <c r="G11" s="83" t="s">
        <v>52</v>
      </c>
      <c r="H11" s="10">
        <v>1200</v>
      </c>
      <c r="I11" s="2">
        <v>109</v>
      </c>
      <c r="J11" s="26">
        <v>123</v>
      </c>
      <c r="K11" s="2">
        <v>137</v>
      </c>
      <c r="L11" s="15">
        <f t="shared" si="0"/>
        <v>130.80000000000001</v>
      </c>
      <c r="M11" s="15">
        <f t="shared" si="1"/>
        <v>147.6</v>
      </c>
      <c r="N11" s="15">
        <f t="shared" si="2"/>
        <v>164.4</v>
      </c>
      <c r="O11" s="15">
        <f>SUM(L11:L16)</f>
        <v>143.53099999999995</v>
      </c>
      <c r="P11" s="15">
        <f>SUM(M11:M16)</f>
        <v>162.18700000000001</v>
      </c>
      <c r="Q11" s="15">
        <f>SUM(N11:N16)</f>
        <v>180.84300000000002</v>
      </c>
    </row>
    <row r="12" spans="1:17" ht="15" customHeight="1" x14ac:dyDescent="0.25">
      <c r="A12" s="219"/>
      <c r="B12" s="262"/>
      <c r="C12" s="262"/>
      <c r="D12" s="164"/>
      <c r="E12" s="164"/>
      <c r="F12" s="164"/>
      <c r="G12" s="83" t="s">
        <v>22</v>
      </c>
      <c r="H12" s="10">
        <v>240</v>
      </c>
      <c r="I12" s="2">
        <v>11</v>
      </c>
      <c r="J12" s="26">
        <v>12</v>
      </c>
      <c r="K12" s="2">
        <v>13</v>
      </c>
      <c r="L12" s="15">
        <f t="shared" si="0"/>
        <v>2.64</v>
      </c>
      <c r="M12" s="15">
        <f t="shared" si="1"/>
        <v>2.88</v>
      </c>
      <c r="N12" s="15">
        <f t="shared" si="2"/>
        <v>3.12</v>
      </c>
      <c r="O12" s="213"/>
      <c r="P12" s="214"/>
      <c r="Q12" s="215"/>
    </row>
    <row r="13" spans="1:17" x14ac:dyDescent="0.25">
      <c r="A13" s="219"/>
      <c r="B13" s="262"/>
      <c r="C13" s="262"/>
      <c r="D13" s="164"/>
      <c r="E13" s="164"/>
      <c r="F13" s="164"/>
      <c r="G13" s="83" t="s">
        <v>11</v>
      </c>
      <c r="H13" s="10">
        <v>264</v>
      </c>
      <c r="I13" s="2">
        <v>16</v>
      </c>
      <c r="J13" s="26">
        <v>18</v>
      </c>
      <c r="K13" s="2">
        <v>20</v>
      </c>
      <c r="L13" s="15">
        <f t="shared" si="0"/>
        <v>4.2240000000000002</v>
      </c>
      <c r="M13" s="15">
        <f t="shared" si="1"/>
        <v>4.7519999999999998</v>
      </c>
      <c r="N13" s="15">
        <f t="shared" si="2"/>
        <v>5.28</v>
      </c>
      <c r="O13" s="279"/>
      <c r="P13" s="280"/>
      <c r="Q13" s="281"/>
    </row>
    <row r="14" spans="1:17" ht="15" customHeight="1" x14ac:dyDescent="0.25">
      <c r="A14" s="219"/>
      <c r="B14" s="262"/>
      <c r="C14" s="262"/>
      <c r="D14" s="164"/>
      <c r="E14" s="164"/>
      <c r="F14" s="164"/>
      <c r="G14" s="83" t="s">
        <v>5</v>
      </c>
      <c r="H14" s="10">
        <v>79</v>
      </c>
      <c r="I14" s="2">
        <v>13</v>
      </c>
      <c r="J14" s="26">
        <v>15</v>
      </c>
      <c r="K14" s="2">
        <v>17</v>
      </c>
      <c r="L14" s="15">
        <f t="shared" si="0"/>
        <v>1.0269999999999999</v>
      </c>
      <c r="M14" s="15">
        <f t="shared" si="1"/>
        <v>1.1850000000000001</v>
      </c>
      <c r="N14" s="15">
        <f t="shared" si="2"/>
        <v>1.343</v>
      </c>
      <c r="O14" s="279"/>
      <c r="P14" s="280"/>
      <c r="Q14" s="281"/>
    </row>
    <row r="15" spans="1:17" ht="15" customHeight="1" x14ac:dyDescent="0.25">
      <c r="A15" s="219"/>
      <c r="B15" s="262"/>
      <c r="C15" s="262"/>
      <c r="D15" s="164"/>
      <c r="E15" s="164"/>
      <c r="F15" s="164"/>
      <c r="G15" s="83" t="s">
        <v>226</v>
      </c>
      <c r="H15" s="10">
        <v>190</v>
      </c>
      <c r="I15" s="2">
        <v>6</v>
      </c>
      <c r="J15" s="26">
        <v>7</v>
      </c>
      <c r="K15" s="2">
        <v>8</v>
      </c>
      <c r="L15" s="15">
        <f t="shared" si="0"/>
        <v>1.1399999999999999</v>
      </c>
      <c r="M15" s="15">
        <f t="shared" si="1"/>
        <v>1.33</v>
      </c>
      <c r="N15" s="15">
        <f t="shared" si="2"/>
        <v>1.52</v>
      </c>
      <c r="O15" s="279"/>
      <c r="P15" s="280"/>
      <c r="Q15" s="281"/>
    </row>
    <row r="16" spans="1:17" ht="15" customHeight="1" x14ac:dyDescent="0.25">
      <c r="A16" s="219"/>
      <c r="B16" s="262"/>
      <c r="C16" s="262"/>
      <c r="D16" s="164"/>
      <c r="E16" s="164"/>
      <c r="F16" s="164"/>
      <c r="G16" s="83" t="s">
        <v>7</v>
      </c>
      <c r="H16" s="10">
        <v>740</v>
      </c>
      <c r="I16" s="2">
        <v>5</v>
      </c>
      <c r="J16" s="26">
        <v>6</v>
      </c>
      <c r="K16" s="2">
        <v>7</v>
      </c>
      <c r="L16" s="15">
        <f t="shared" si="0"/>
        <v>3.7</v>
      </c>
      <c r="M16" s="15">
        <f t="shared" si="1"/>
        <v>4.4400000000000004</v>
      </c>
      <c r="N16" s="15">
        <f t="shared" si="2"/>
        <v>5.18</v>
      </c>
      <c r="O16" s="282"/>
      <c r="P16" s="283"/>
      <c r="Q16" s="284"/>
    </row>
    <row r="17" spans="1:17" x14ac:dyDescent="0.25">
      <c r="A17" s="216" t="s">
        <v>51</v>
      </c>
      <c r="B17" s="217"/>
      <c r="C17" s="218"/>
      <c r="D17" s="267" t="s">
        <v>50</v>
      </c>
      <c r="E17" s="270" t="s">
        <v>49</v>
      </c>
      <c r="F17" s="273" t="s">
        <v>48</v>
      </c>
      <c r="G17" s="84" t="s">
        <v>35</v>
      </c>
      <c r="H17" s="30">
        <v>116</v>
      </c>
      <c r="I17" s="2">
        <v>19</v>
      </c>
      <c r="J17" s="26">
        <v>25</v>
      </c>
      <c r="K17" s="25">
        <v>30</v>
      </c>
      <c r="L17" s="15">
        <f t="shared" si="0"/>
        <v>2.2040000000000002</v>
      </c>
      <c r="M17" s="15">
        <f t="shared" si="1"/>
        <v>2.9</v>
      </c>
      <c r="N17" s="15">
        <f t="shared" si="2"/>
        <v>3.48</v>
      </c>
      <c r="O17" s="15">
        <f>SUM(L17:L26)</f>
        <v>31.254000000000001</v>
      </c>
      <c r="P17" s="15">
        <f>SUM(M17:M26)</f>
        <v>39.055</v>
      </c>
      <c r="Q17" s="15">
        <f>SUM(N17:N26)</f>
        <v>43.62</v>
      </c>
    </row>
    <row r="18" spans="1:17" ht="15" customHeight="1" x14ac:dyDescent="0.25">
      <c r="A18" s="219"/>
      <c r="B18" s="220"/>
      <c r="C18" s="221"/>
      <c r="D18" s="268"/>
      <c r="E18" s="271"/>
      <c r="F18" s="274"/>
      <c r="G18" s="84" t="s">
        <v>32</v>
      </c>
      <c r="H18" s="30">
        <v>95</v>
      </c>
      <c r="I18" s="2">
        <v>20</v>
      </c>
      <c r="J18" s="26">
        <v>27</v>
      </c>
      <c r="K18" s="25">
        <v>32</v>
      </c>
      <c r="L18" s="15">
        <f t="shared" si="0"/>
        <v>1.9</v>
      </c>
      <c r="M18" s="15">
        <f t="shared" si="1"/>
        <v>2.5649999999999999</v>
      </c>
      <c r="N18" s="15">
        <f t="shared" si="2"/>
        <v>3.04</v>
      </c>
      <c r="O18" s="213"/>
      <c r="P18" s="214"/>
      <c r="Q18" s="215"/>
    </row>
    <row r="19" spans="1:17" ht="15" customHeight="1" x14ac:dyDescent="0.25">
      <c r="A19" s="219"/>
      <c r="B19" s="220"/>
      <c r="C19" s="221"/>
      <c r="D19" s="268"/>
      <c r="E19" s="271"/>
      <c r="F19" s="274"/>
      <c r="G19" s="84" t="s">
        <v>47</v>
      </c>
      <c r="H19" s="30">
        <v>950</v>
      </c>
      <c r="I19" s="2">
        <v>12</v>
      </c>
      <c r="J19" s="26">
        <v>16</v>
      </c>
      <c r="K19" s="25">
        <v>19</v>
      </c>
      <c r="L19" s="15">
        <f t="shared" si="0"/>
        <v>11.4</v>
      </c>
      <c r="M19" s="15">
        <f t="shared" si="1"/>
        <v>15.2</v>
      </c>
      <c r="N19" s="15">
        <f t="shared" si="2"/>
        <v>18.05</v>
      </c>
      <c r="O19" s="279"/>
      <c r="P19" s="280"/>
      <c r="Q19" s="281"/>
    </row>
    <row r="20" spans="1:17" ht="15" customHeight="1" x14ac:dyDescent="0.25">
      <c r="A20" s="219"/>
      <c r="B20" s="220"/>
      <c r="C20" s="221"/>
      <c r="D20" s="268"/>
      <c r="E20" s="271"/>
      <c r="F20" s="274"/>
      <c r="G20" s="84" t="s">
        <v>36</v>
      </c>
      <c r="H20" s="30">
        <v>132</v>
      </c>
      <c r="I20" s="2">
        <v>19</v>
      </c>
      <c r="J20" s="26">
        <v>25</v>
      </c>
      <c r="K20" s="25">
        <v>30</v>
      </c>
      <c r="L20" s="15">
        <f t="shared" si="0"/>
        <v>2.508</v>
      </c>
      <c r="M20" s="15">
        <f t="shared" si="1"/>
        <v>3.3</v>
      </c>
      <c r="N20" s="15">
        <f t="shared" si="2"/>
        <v>3.96</v>
      </c>
      <c r="O20" s="279"/>
      <c r="P20" s="280"/>
      <c r="Q20" s="281"/>
    </row>
    <row r="21" spans="1:17" ht="15" customHeight="1" x14ac:dyDescent="0.25">
      <c r="A21" s="219"/>
      <c r="B21" s="220"/>
      <c r="C21" s="221"/>
      <c r="D21" s="268"/>
      <c r="E21" s="271"/>
      <c r="F21" s="274"/>
      <c r="G21" s="84" t="s">
        <v>46</v>
      </c>
      <c r="H21" s="30">
        <v>275</v>
      </c>
      <c r="I21" s="2">
        <v>26</v>
      </c>
      <c r="J21" s="26">
        <v>30</v>
      </c>
      <c r="K21" s="25">
        <v>30</v>
      </c>
      <c r="L21" s="15">
        <f t="shared" si="0"/>
        <v>7.15</v>
      </c>
      <c r="M21" s="15">
        <f t="shared" si="1"/>
        <v>8.25</v>
      </c>
      <c r="N21" s="15">
        <f t="shared" si="2"/>
        <v>8.25</v>
      </c>
      <c r="O21" s="279"/>
      <c r="P21" s="280"/>
      <c r="Q21" s="281"/>
    </row>
    <row r="22" spans="1:17" x14ac:dyDescent="0.25">
      <c r="A22" s="219"/>
      <c r="B22" s="220"/>
      <c r="C22" s="221"/>
      <c r="D22" s="268"/>
      <c r="E22" s="271"/>
      <c r="F22" s="274"/>
      <c r="G22" s="84" t="s">
        <v>11</v>
      </c>
      <c r="H22" s="30">
        <v>264</v>
      </c>
      <c r="I22" s="2">
        <v>10</v>
      </c>
      <c r="J22" s="26">
        <v>12</v>
      </c>
      <c r="K22" s="25">
        <v>12</v>
      </c>
      <c r="L22" s="15">
        <f t="shared" si="0"/>
        <v>2.64</v>
      </c>
      <c r="M22" s="15">
        <f t="shared" si="1"/>
        <v>3.1680000000000001</v>
      </c>
      <c r="N22" s="15">
        <f t="shared" si="2"/>
        <v>3.1680000000000001</v>
      </c>
      <c r="O22" s="279"/>
      <c r="P22" s="280"/>
      <c r="Q22" s="281"/>
    </row>
    <row r="23" spans="1:17" ht="15" customHeight="1" x14ac:dyDescent="0.25">
      <c r="A23" s="219"/>
      <c r="B23" s="220"/>
      <c r="C23" s="221"/>
      <c r="D23" s="268"/>
      <c r="E23" s="271"/>
      <c r="F23" s="274"/>
      <c r="G23" s="84" t="s">
        <v>6</v>
      </c>
      <c r="H23" s="30">
        <v>1918</v>
      </c>
      <c r="I23" s="2">
        <v>1</v>
      </c>
      <c r="J23" s="26">
        <v>1</v>
      </c>
      <c r="K23" s="25">
        <v>1</v>
      </c>
      <c r="L23" s="15">
        <f t="shared" si="0"/>
        <v>1.9179999999999999</v>
      </c>
      <c r="M23" s="15">
        <f t="shared" si="1"/>
        <v>1.9179999999999999</v>
      </c>
      <c r="N23" s="15">
        <f t="shared" si="2"/>
        <v>1.9179999999999999</v>
      </c>
      <c r="O23" s="279"/>
      <c r="P23" s="280"/>
      <c r="Q23" s="281"/>
    </row>
    <row r="24" spans="1:17" ht="15" customHeight="1" x14ac:dyDescent="0.25">
      <c r="A24" s="219"/>
      <c r="B24" s="220"/>
      <c r="C24" s="221"/>
      <c r="D24" s="268"/>
      <c r="E24" s="271"/>
      <c r="F24" s="274"/>
      <c r="G24" s="84" t="s">
        <v>4</v>
      </c>
      <c r="H24" s="30">
        <v>190</v>
      </c>
      <c r="I24" s="2">
        <v>1</v>
      </c>
      <c r="J24" s="26">
        <v>1</v>
      </c>
      <c r="K24" s="25">
        <v>1</v>
      </c>
      <c r="L24" s="15">
        <f t="shared" si="0"/>
        <v>0.19</v>
      </c>
      <c r="M24" s="15">
        <f t="shared" si="1"/>
        <v>0.19</v>
      </c>
      <c r="N24" s="15">
        <f t="shared" si="2"/>
        <v>0.19</v>
      </c>
      <c r="O24" s="279"/>
      <c r="P24" s="280"/>
      <c r="Q24" s="281"/>
    </row>
    <row r="25" spans="1:17" ht="15" customHeight="1" x14ac:dyDescent="0.25">
      <c r="A25" s="219"/>
      <c r="B25" s="220"/>
      <c r="C25" s="221"/>
      <c r="D25" s="268"/>
      <c r="E25" s="271"/>
      <c r="F25" s="274"/>
      <c r="G25" s="84" t="s">
        <v>45</v>
      </c>
      <c r="H25" s="30">
        <v>110</v>
      </c>
      <c r="I25" s="2">
        <v>10</v>
      </c>
      <c r="J25" s="26">
        <v>12</v>
      </c>
      <c r="K25" s="25">
        <v>12</v>
      </c>
      <c r="L25" s="15">
        <f t="shared" si="0"/>
        <v>1.1000000000000001</v>
      </c>
      <c r="M25" s="15">
        <f t="shared" si="1"/>
        <v>1.32</v>
      </c>
      <c r="N25" s="15">
        <f t="shared" si="2"/>
        <v>1.32</v>
      </c>
      <c r="O25" s="279"/>
      <c r="P25" s="280"/>
      <c r="Q25" s="281"/>
    </row>
    <row r="26" spans="1:17" x14ac:dyDescent="0.25">
      <c r="A26" s="264"/>
      <c r="B26" s="265"/>
      <c r="C26" s="266"/>
      <c r="D26" s="269"/>
      <c r="E26" s="272"/>
      <c r="F26" s="275"/>
      <c r="G26" s="82" t="s">
        <v>28</v>
      </c>
      <c r="H26" s="30">
        <v>244</v>
      </c>
      <c r="I26" s="2">
        <v>1</v>
      </c>
      <c r="J26" s="26">
        <v>1</v>
      </c>
      <c r="K26" s="25">
        <v>1</v>
      </c>
      <c r="L26" s="15">
        <f t="shared" si="0"/>
        <v>0.24399999999999999</v>
      </c>
      <c r="M26" s="15">
        <f t="shared" si="1"/>
        <v>0.24399999999999999</v>
      </c>
      <c r="N26" s="15">
        <f t="shared" si="2"/>
        <v>0.24399999999999999</v>
      </c>
      <c r="O26" s="282"/>
      <c r="P26" s="283"/>
      <c r="Q26" s="284"/>
    </row>
    <row r="27" spans="1:17" ht="15" customHeight="1" x14ac:dyDescent="0.25">
      <c r="A27" s="192" t="s">
        <v>44</v>
      </c>
      <c r="B27" s="211"/>
      <c r="C27" s="263"/>
      <c r="D27" s="39">
        <v>200</v>
      </c>
      <c r="E27" s="39">
        <v>200</v>
      </c>
      <c r="F27" s="39">
        <v>200</v>
      </c>
      <c r="G27" s="84" t="s">
        <v>117</v>
      </c>
      <c r="H27" s="30">
        <v>80</v>
      </c>
      <c r="I27" s="2">
        <v>200</v>
      </c>
      <c r="J27" s="26">
        <v>200</v>
      </c>
      <c r="K27" s="25">
        <v>200</v>
      </c>
      <c r="L27" s="15">
        <v>80</v>
      </c>
      <c r="M27" s="15">
        <v>80</v>
      </c>
      <c r="N27" s="15">
        <v>80</v>
      </c>
      <c r="O27" s="15">
        <f>SUM(L27)</f>
        <v>80</v>
      </c>
      <c r="P27" s="15">
        <f t="shared" ref="P27:Q27" si="3">SUM(M27)</f>
        <v>80</v>
      </c>
      <c r="Q27" s="15">
        <f t="shared" si="3"/>
        <v>80</v>
      </c>
    </row>
    <row r="28" spans="1:17" ht="15" customHeight="1" x14ac:dyDescent="0.25">
      <c r="A28" s="210" t="s">
        <v>80</v>
      </c>
      <c r="B28" s="211"/>
      <c r="C28" s="211"/>
      <c r="D28" s="67">
        <v>20</v>
      </c>
      <c r="E28" s="67">
        <v>35</v>
      </c>
      <c r="F28" s="67">
        <v>40</v>
      </c>
      <c r="G28" s="84" t="s">
        <v>13</v>
      </c>
      <c r="H28" s="10">
        <v>215</v>
      </c>
      <c r="I28" s="2">
        <v>20</v>
      </c>
      <c r="J28" s="26">
        <v>35</v>
      </c>
      <c r="K28" s="25">
        <v>40</v>
      </c>
      <c r="L28" s="15">
        <f t="shared" si="0"/>
        <v>4.3</v>
      </c>
      <c r="M28" s="15">
        <f t="shared" si="1"/>
        <v>7.5250000000000004</v>
      </c>
      <c r="N28" s="15">
        <f t="shared" si="2"/>
        <v>8.6</v>
      </c>
      <c r="O28" s="15">
        <f>L28</f>
        <v>4.3</v>
      </c>
      <c r="P28" s="15">
        <f>M28</f>
        <v>7.5250000000000004</v>
      </c>
      <c r="Q28" s="15">
        <f>N28</f>
        <v>8.6</v>
      </c>
    </row>
    <row r="29" spans="1:17" x14ac:dyDescent="0.25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</row>
    <row r="30" spans="1:17" x14ac:dyDescent="0.25">
      <c r="A30" s="185" t="s">
        <v>229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7"/>
      <c r="O30" s="21">
        <f>O7+O11+O17+O27+O28</f>
        <v>295.01199999999994</v>
      </c>
      <c r="P30" s="21">
        <f>P7+P11+P17+P27+P28</f>
        <v>335.93799999999999</v>
      </c>
      <c r="Q30" s="21">
        <f>Q7+Q11+Q17+Q27+Q28</f>
        <v>372.38100000000003</v>
      </c>
    </row>
    <row r="31" spans="1:17" x14ac:dyDescent="0.25">
      <c r="A31" s="258" t="s">
        <v>230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60"/>
      <c r="O31" s="20">
        <f>O30*20%+O30</f>
        <v>354.01439999999991</v>
      </c>
      <c r="P31" s="20">
        <f>P30*20%+P30</f>
        <v>403.12559999999996</v>
      </c>
      <c r="Q31" s="20">
        <f t="shared" ref="Q31" si="4">Q30*20%+Q30</f>
        <v>446.85720000000003</v>
      </c>
    </row>
  </sheetData>
  <mergeCells count="25">
    <mergeCell ref="O5:Q5"/>
    <mergeCell ref="O8:Q10"/>
    <mergeCell ref="O12:Q16"/>
    <mergeCell ref="I5:K5"/>
    <mergeCell ref="L5:N5"/>
    <mergeCell ref="A7:C10"/>
    <mergeCell ref="D7:D10"/>
    <mergeCell ref="E7:E10"/>
    <mergeCell ref="F7:F10"/>
    <mergeCell ref="A5:C5"/>
    <mergeCell ref="D5:F5"/>
    <mergeCell ref="A29:Q29"/>
    <mergeCell ref="A30:N30"/>
    <mergeCell ref="A31:N31"/>
    <mergeCell ref="A28:C28"/>
    <mergeCell ref="A11:C16"/>
    <mergeCell ref="D11:D16"/>
    <mergeCell ref="E11:E16"/>
    <mergeCell ref="F11:F16"/>
    <mergeCell ref="A27:C27"/>
    <mergeCell ref="A17:C26"/>
    <mergeCell ref="D17:D26"/>
    <mergeCell ref="E17:E26"/>
    <mergeCell ref="F17:F26"/>
    <mergeCell ref="O18:Q26"/>
  </mergeCells>
  <pageMargins left="0.7" right="0.7" top="0.75" bottom="0.75" header="0.3" footer="0.3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Q145"/>
  <sheetViews>
    <sheetView view="pageBreakPreview" zoomScaleNormal="90" zoomScaleSheetLayoutView="100" workbookViewId="0">
      <selection activeCell="A22" sqref="A22:XFD22"/>
    </sheetView>
  </sheetViews>
  <sheetFormatPr defaultRowHeight="15" x14ac:dyDescent="0.25"/>
  <cols>
    <col min="3" max="3" width="5.42578125" customWidth="1"/>
    <col min="4" max="4" width="8.140625" customWidth="1"/>
    <col min="5" max="5" width="9.85546875" customWidth="1"/>
    <col min="6" max="6" width="9.140625" customWidth="1"/>
    <col min="7" max="7" width="27.7109375" customWidth="1"/>
    <col min="8" max="8" width="7.85546875" style="49" customWidth="1"/>
    <col min="15" max="15" width="8.85546875" customWidth="1"/>
  </cols>
  <sheetData>
    <row r="3" spans="1:17" x14ac:dyDescent="0.25">
      <c r="A3" s="4" t="s">
        <v>139</v>
      </c>
    </row>
    <row r="4" spans="1:17" ht="17.25" customHeight="1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ht="15" customHeight="1" x14ac:dyDescent="0.25">
      <c r="A5" s="290" t="s">
        <v>60</v>
      </c>
      <c r="B5" s="291"/>
      <c r="C5" s="292"/>
      <c r="D5" s="289" t="s">
        <v>59</v>
      </c>
      <c r="E5" s="289"/>
      <c r="F5" s="289"/>
      <c r="G5" s="129" t="s">
        <v>58</v>
      </c>
      <c r="H5" s="129" t="s">
        <v>57</v>
      </c>
      <c r="I5" s="289" t="s">
        <v>56</v>
      </c>
      <c r="J5" s="289"/>
      <c r="K5" s="289"/>
      <c r="L5" s="289" t="s">
        <v>55</v>
      </c>
      <c r="M5" s="289"/>
      <c r="N5" s="289"/>
      <c r="O5" s="289" t="s">
        <v>54</v>
      </c>
      <c r="P5" s="289"/>
      <c r="Q5" s="289"/>
    </row>
    <row r="6" spans="1:17" ht="18" customHeight="1" x14ac:dyDescent="0.25">
      <c r="A6" s="293"/>
      <c r="B6" s="294"/>
      <c r="C6" s="295"/>
      <c r="D6" s="51" t="s">
        <v>0</v>
      </c>
      <c r="E6" s="51" t="s">
        <v>1</v>
      </c>
      <c r="F6" s="51" t="s">
        <v>2</v>
      </c>
      <c r="G6" s="129"/>
      <c r="H6" s="129"/>
      <c r="I6" s="52" t="s">
        <v>0</v>
      </c>
      <c r="J6" s="52" t="s">
        <v>1</v>
      </c>
      <c r="K6" s="52" t="s">
        <v>2</v>
      </c>
      <c r="L6" s="7" t="s">
        <v>0</v>
      </c>
      <c r="M6" s="7" t="s">
        <v>1</v>
      </c>
      <c r="N6" s="7" t="s">
        <v>2</v>
      </c>
      <c r="O6" s="51" t="s">
        <v>0</v>
      </c>
      <c r="P6" s="51" t="s">
        <v>1</v>
      </c>
      <c r="Q6" s="51" t="s">
        <v>2</v>
      </c>
    </row>
    <row r="7" spans="1:17" ht="15" customHeight="1" x14ac:dyDescent="0.25">
      <c r="A7" s="159" t="s">
        <v>210</v>
      </c>
      <c r="B7" s="159"/>
      <c r="C7" s="159"/>
      <c r="D7" s="165" t="s">
        <v>34</v>
      </c>
      <c r="E7" s="165" t="s">
        <v>211</v>
      </c>
      <c r="F7" s="165" t="s">
        <v>212</v>
      </c>
      <c r="G7" s="87" t="s">
        <v>160</v>
      </c>
      <c r="H7" s="130">
        <v>780</v>
      </c>
      <c r="I7" s="2">
        <v>127</v>
      </c>
      <c r="J7" s="25">
        <v>146</v>
      </c>
      <c r="K7" s="2">
        <v>171</v>
      </c>
      <c r="L7" s="15">
        <f t="shared" ref="L7:L21" si="0">H7*I7/1000</f>
        <v>99.06</v>
      </c>
      <c r="M7" s="126">
        <f t="shared" ref="M7:M21" si="1">H7*J7/1000</f>
        <v>113.88</v>
      </c>
      <c r="N7" s="15">
        <f t="shared" ref="N7:N21" si="2">H7*K7/1000</f>
        <v>133.38</v>
      </c>
      <c r="O7" s="15">
        <f>SUM(L7:L19)</f>
        <v>315.40300000000013</v>
      </c>
      <c r="P7" s="15">
        <f t="shared" ref="P7:Q7" si="3">SUM(M7:M19)</f>
        <v>361.09600000000006</v>
      </c>
      <c r="Q7" s="15">
        <f t="shared" si="3"/>
        <v>422.09500000000008</v>
      </c>
    </row>
    <row r="8" spans="1:17" ht="15" customHeight="1" x14ac:dyDescent="0.25">
      <c r="A8" s="159"/>
      <c r="B8" s="159"/>
      <c r="C8" s="159"/>
      <c r="D8" s="165"/>
      <c r="E8" s="165"/>
      <c r="F8" s="165"/>
      <c r="G8" s="114" t="s">
        <v>21</v>
      </c>
      <c r="H8" s="47">
        <v>2200</v>
      </c>
      <c r="I8" s="2">
        <v>82</v>
      </c>
      <c r="J8" s="25">
        <v>94</v>
      </c>
      <c r="K8" s="2">
        <v>110</v>
      </c>
      <c r="L8" s="15">
        <f t="shared" si="0"/>
        <v>180.4</v>
      </c>
      <c r="M8" s="126">
        <f t="shared" si="1"/>
        <v>206.8</v>
      </c>
      <c r="N8" s="15">
        <f t="shared" si="2"/>
        <v>242</v>
      </c>
      <c r="O8" s="160"/>
      <c r="P8" s="160"/>
      <c r="Q8" s="160"/>
    </row>
    <row r="9" spans="1:17" ht="15" customHeight="1" x14ac:dyDescent="0.25">
      <c r="A9" s="159"/>
      <c r="B9" s="159"/>
      <c r="C9" s="159"/>
      <c r="D9" s="165"/>
      <c r="E9" s="165"/>
      <c r="F9" s="165"/>
      <c r="G9" s="114" t="s">
        <v>62</v>
      </c>
      <c r="H9" s="47">
        <v>286</v>
      </c>
      <c r="I9" s="2">
        <v>7</v>
      </c>
      <c r="J9" s="25">
        <v>12</v>
      </c>
      <c r="K9" s="2">
        <v>13</v>
      </c>
      <c r="L9" s="15">
        <f t="shared" si="0"/>
        <v>2.0019999999999998</v>
      </c>
      <c r="M9" s="126">
        <f t="shared" si="1"/>
        <v>3.4319999999999999</v>
      </c>
      <c r="N9" s="15">
        <f t="shared" si="2"/>
        <v>3.718</v>
      </c>
      <c r="O9" s="160"/>
      <c r="P9" s="160"/>
      <c r="Q9" s="160"/>
    </row>
    <row r="10" spans="1:17" ht="15" customHeight="1" x14ac:dyDescent="0.25">
      <c r="A10" s="159"/>
      <c r="B10" s="159"/>
      <c r="C10" s="159"/>
      <c r="D10" s="165"/>
      <c r="E10" s="165"/>
      <c r="F10" s="165"/>
      <c r="G10" s="114" t="s">
        <v>5</v>
      </c>
      <c r="H10" s="130">
        <v>79</v>
      </c>
      <c r="I10" s="2">
        <v>16</v>
      </c>
      <c r="J10" s="25">
        <v>18</v>
      </c>
      <c r="K10" s="2">
        <v>21</v>
      </c>
      <c r="L10" s="15">
        <f t="shared" si="0"/>
        <v>1.264</v>
      </c>
      <c r="M10" s="126">
        <f t="shared" si="1"/>
        <v>1.4219999999999999</v>
      </c>
      <c r="N10" s="15">
        <f t="shared" si="2"/>
        <v>1.659</v>
      </c>
      <c r="O10" s="160"/>
      <c r="P10" s="160"/>
      <c r="Q10" s="160"/>
    </row>
    <row r="11" spans="1:17" ht="15" customHeight="1" x14ac:dyDescent="0.25">
      <c r="A11" s="159"/>
      <c r="B11" s="159"/>
      <c r="C11" s="159"/>
      <c r="D11" s="165"/>
      <c r="E11" s="165"/>
      <c r="F11" s="165"/>
      <c r="G11" s="114" t="s">
        <v>7</v>
      </c>
      <c r="H11" s="47">
        <v>740</v>
      </c>
      <c r="I11" s="2">
        <v>7</v>
      </c>
      <c r="J11" s="25">
        <v>4</v>
      </c>
      <c r="K11" s="2">
        <v>5</v>
      </c>
      <c r="L11" s="15">
        <f t="shared" si="0"/>
        <v>5.18</v>
      </c>
      <c r="M11" s="126">
        <f t="shared" si="1"/>
        <v>2.96</v>
      </c>
      <c r="N11" s="15">
        <f t="shared" si="2"/>
        <v>3.7</v>
      </c>
      <c r="O11" s="160"/>
      <c r="P11" s="160"/>
      <c r="Q11" s="160"/>
    </row>
    <row r="12" spans="1:17" ht="15" customHeight="1" x14ac:dyDescent="0.25">
      <c r="A12" s="159"/>
      <c r="B12" s="159"/>
      <c r="C12" s="159"/>
      <c r="D12" s="165"/>
      <c r="E12" s="165"/>
      <c r="F12" s="165"/>
      <c r="G12" s="87" t="s">
        <v>63</v>
      </c>
      <c r="H12" s="18">
        <v>460</v>
      </c>
      <c r="I12" s="2">
        <v>2</v>
      </c>
      <c r="J12" s="25">
        <v>3</v>
      </c>
      <c r="K12" s="2">
        <v>3</v>
      </c>
      <c r="L12" s="15">
        <f t="shared" si="0"/>
        <v>0.92</v>
      </c>
      <c r="M12" s="126">
        <f t="shared" si="1"/>
        <v>1.38</v>
      </c>
      <c r="N12" s="15">
        <f t="shared" si="2"/>
        <v>1.38</v>
      </c>
      <c r="O12" s="160"/>
      <c r="P12" s="160"/>
      <c r="Q12" s="160"/>
    </row>
    <row r="13" spans="1:17" ht="15" customHeight="1" x14ac:dyDescent="0.25">
      <c r="A13" s="159"/>
      <c r="B13" s="159"/>
      <c r="C13" s="159"/>
      <c r="D13" s="165"/>
      <c r="E13" s="165"/>
      <c r="F13" s="165"/>
      <c r="G13" s="87" t="s">
        <v>162</v>
      </c>
      <c r="H13" s="18">
        <v>250</v>
      </c>
      <c r="I13" s="2">
        <v>55</v>
      </c>
      <c r="J13" s="25">
        <v>65</v>
      </c>
      <c r="K13" s="2">
        <v>75</v>
      </c>
      <c r="L13" s="15">
        <f t="shared" si="0"/>
        <v>13.75</v>
      </c>
      <c r="M13" s="126">
        <f t="shared" si="1"/>
        <v>16.25</v>
      </c>
      <c r="N13" s="15">
        <f t="shared" si="2"/>
        <v>18.75</v>
      </c>
      <c r="O13" s="160"/>
      <c r="P13" s="160"/>
      <c r="Q13" s="160"/>
    </row>
    <row r="14" spans="1:17" ht="15" customHeight="1" x14ac:dyDescent="0.25">
      <c r="A14" s="159"/>
      <c r="B14" s="159"/>
      <c r="C14" s="159"/>
      <c r="D14" s="165"/>
      <c r="E14" s="165"/>
      <c r="F14" s="165"/>
      <c r="G14" s="114" t="s">
        <v>73</v>
      </c>
      <c r="H14" s="47">
        <v>110</v>
      </c>
      <c r="I14" s="2">
        <v>50</v>
      </c>
      <c r="J14" s="25">
        <v>58</v>
      </c>
      <c r="K14" s="2">
        <v>68</v>
      </c>
      <c r="L14" s="15">
        <f t="shared" si="0"/>
        <v>5.5</v>
      </c>
      <c r="M14" s="126">
        <f t="shared" si="1"/>
        <v>6.38</v>
      </c>
      <c r="N14" s="15">
        <f t="shared" si="2"/>
        <v>7.48</v>
      </c>
      <c r="O14" s="160"/>
      <c r="P14" s="160"/>
      <c r="Q14" s="160"/>
    </row>
    <row r="15" spans="1:17" ht="15" customHeight="1" x14ac:dyDescent="0.25">
      <c r="A15" s="159"/>
      <c r="B15" s="159"/>
      <c r="C15" s="159"/>
      <c r="D15" s="165"/>
      <c r="E15" s="165"/>
      <c r="F15" s="165"/>
      <c r="G15" s="114" t="s">
        <v>4</v>
      </c>
      <c r="H15" s="130">
        <v>190</v>
      </c>
      <c r="I15" s="2">
        <v>2</v>
      </c>
      <c r="J15" s="25">
        <v>3</v>
      </c>
      <c r="K15" s="2">
        <v>3</v>
      </c>
      <c r="L15" s="15">
        <f t="shared" si="0"/>
        <v>0.38</v>
      </c>
      <c r="M15" s="126">
        <f t="shared" si="1"/>
        <v>0.56999999999999995</v>
      </c>
      <c r="N15" s="15">
        <f t="shared" si="2"/>
        <v>0.56999999999999995</v>
      </c>
      <c r="O15" s="160"/>
      <c r="P15" s="160"/>
      <c r="Q15" s="160"/>
    </row>
    <row r="16" spans="1:17" ht="15" customHeight="1" x14ac:dyDescent="0.25">
      <c r="A16" s="159"/>
      <c r="B16" s="159"/>
      <c r="C16" s="159"/>
      <c r="D16" s="165"/>
      <c r="E16" s="165"/>
      <c r="F16" s="165"/>
      <c r="G16" s="66" t="s">
        <v>35</v>
      </c>
      <c r="H16" s="130">
        <v>116</v>
      </c>
      <c r="I16" s="2">
        <v>4</v>
      </c>
      <c r="J16" s="25">
        <v>5</v>
      </c>
      <c r="K16" s="2">
        <v>6</v>
      </c>
      <c r="L16" s="15">
        <f t="shared" si="0"/>
        <v>0.46400000000000002</v>
      </c>
      <c r="M16" s="126">
        <f t="shared" si="1"/>
        <v>0.57999999999999996</v>
      </c>
      <c r="N16" s="15">
        <f t="shared" si="2"/>
        <v>0.69599999999999995</v>
      </c>
      <c r="O16" s="160"/>
      <c r="P16" s="160"/>
      <c r="Q16" s="160"/>
    </row>
    <row r="17" spans="1:17" ht="15" customHeight="1" x14ac:dyDescent="0.25">
      <c r="A17" s="159"/>
      <c r="B17" s="159"/>
      <c r="C17" s="159"/>
      <c r="D17" s="165"/>
      <c r="E17" s="165"/>
      <c r="F17" s="165"/>
      <c r="G17" s="66" t="s">
        <v>5</v>
      </c>
      <c r="H17" s="130">
        <v>79</v>
      </c>
      <c r="I17" s="2">
        <v>1</v>
      </c>
      <c r="J17" s="25">
        <v>2</v>
      </c>
      <c r="K17" s="2">
        <v>2</v>
      </c>
      <c r="L17" s="15">
        <f t="shared" si="0"/>
        <v>7.9000000000000001E-2</v>
      </c>
      <c r="M17" s="126">
        <f t="shared" si="1"/>
        <v>0.158</v>
      </c>
      <c r="N17" s="15">
        <f t="shared" si="2"/>
        <v>0.158</v>
      </c>
      <c r="O17" s="160"/>
      <c r="P17" s="160"/>
      <c r="Q17" s="160"/>
    </row>
    <row r="18" spans="1:17" ht="15" customHeight="1" x14ac:dyDescent="0.25">
      <c r="A18" s="159"/>
      <c r="B18" s="159"/>
      <c r="C18" s="159"/>
      <c r="D18" s="165"/>
      <c r="E18" s="165"/>
      <c r="F18" s="165"/>
      <c r="G18" s="66" t="s">
        <v>31</v>
      </c>
      <c r="H18" s="130">
        <v>440</v>
      </c>
      <c r="I18" s="2">
        <v>14</v>
      </c>
      <c r="J18" s="25">
        <v>16</v>
      </c>
      <c r="K18" s="2">
        <v>19</v>
      </c>
      <c r="L18" s="15">
        <f t="shared" si="0"/>
        <v>6.16</v>
      </c>
      <c r="M18" s="126">
        <f t="shared" si="1"/>
        <v>7.04</v>
      </c>
      <c r="N18" s="15">
        <f t="shared" si="2"/>
        <v>8.36</v>
      </c>
      <c r="O18" s="160"/>
      <c r="P18" s="160"/>
      <c r="Q18" s="160"/>
    </row>
    <row r="19" spans="1:17" ht="15" customHeight="1" x14ac:dyDescent="0.25">
      <c r="A19" s="159"/>
      <c r="B19" s="159"/>
      <c r="C19" s="159"/>
      <c r="D19" s="165"/>
      <c r="E19" s="165"/>
      <c r="F19" s="165"/>
      <c r="G19" s="70" t="s">
        <v>28</v>
      </c>
      <c r="H19" s="131">
        <v>244</v>
      </c>
      <c r="I19" s="2">
        <v>1</v>
      </c>
      <c r="J19" s="25">
        <v>1</v>
      </c>
      <c r="K19" s="2">
        <v>1</v>
      </c>
      <c r="L19" s="15">
        <f t="shared" si="0"/>
        <v>0.24399999999999999</v>
      </c>
      <c r="M19" s="126">
        <f t="shared" si="1"/>
        <v>0.24399999999999999</v>
      </c>
      <c r="N19" s="15">
        <f t="shared" si="2"/>
        <v>0.24399999999999999</v>
      </c>
      <c r="O19" s="160"/>
      <c r="P19" s="160"/>
      <c r="Q19" s="160"/>
    </row>
    <row r="20" spans="1:17" x14ac:dyDescent="0.25">
      <c r="A20" s="288" t="s">
        <v>82</v>
      </c>
      <c r="B20" s="288"/>
      <c r="C20" s="288"/>
      <c r="D20" s="109">
        <v>200</v>
      </c>
      <c r="E20" s="109">
        <v>200</v>
      </c>
      <c r="F20" s="109">
        <v>200</v>
      </c>
      <c r="G20" s="132" t="s">
        <v>81</v>
      </c>
      <c r="H20" s="18">
        <v>264</v>
      </c>
      <c r="I20" s="2">
        <v>200</v>
      </c>
      <c r="J20" s="25">
        <v>200</v>
      </c>
      <c r="K20" s="25">
        <v>200</v>
      </c>
      <c r="L20" s="15">
        <f t="shared" si="0"/>
        <v>52.8</v>
      </c>
      <c r="M20" s="126">
        <f t="shared" si="1"/>
        <v>52.8</v>
      </c>
      <c r="N20" s="15">
        <f t="shared" si="2"/>
        <v>52.8</v>
      </c>
      <c r="O20" s="15">
        <f>SUM(L20)</f>
        <v>52.8</v>
      </c>
      <c r="P20" s="15">
        <f t="shared" ref="P20:Q20" si="4">SUM(M20)</f>
        <v>52.8</v>
      </c>
      <c r="Q20" s="15">
        <f t="shared" si="4"/>
        <v>52.8</v>
      </c>
    </row>
    <row r="21" spans="1:17" ht="15" customHeight="1" x14ac:dyDescent="0.25">
      <c r="A21" s="288" t="s">
        <v>80</v>
      </c>
      <c r="B21" s="288"/>
      <c r="C21" s="288"/>
      <c r="D21" s="109">
        <v>20</v>
      </c>
      <c r="E21" s="109">
        <v>35</v>
      </c>
      <c r="F21" s="109">
        <v>40</v>
      </c>
      <c r="G21" s="132" t="s">
        <v>79</v>
      </c>
      <c r="H21" s="18">
        <v>215</v>
      </c>
      <c r="I21" s="2">
        <v>20</v>
      </c>
      <c r="J21" s="25">
        <v>35</v>
      </c>
      <c r="K21" s="25">
        <v>40</v>
      </c>
      <c r="L21" s="15">
        <f t="shared" si="0"/>
        <v>4.3</v>
      </c>
      <c r="M21" s="126">
        <f t="shared" si="1"/>
        <v>7.5250000000000004</v>
      </c>
      <c r="N21" s="15">
        <f t="shared" si="2"/>
        <v>8.6</v>
      </c>
      <c r="O21" s="15">
        <f>SUM(L21)</f>
        <v>4.3</v>
      </c>
      <c r="P21" s="15">
        <f>SUM(M21)</f>
        <v>7.5250000000000004</v>
      </c>
      <c r="Q21" s="15">
        <f>SUM(N21)</f>
        <v>8.6</v>
      </c>
    </row>
    <row r="22" spans="1:17" ht="15" customHeight="1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</row>
    <row r="23" spans="1:17" x14ac:dyDescent="0.25">
      <c r="A23" s="158" t="s">
        <v>229</v>
      </c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1">
        <f>O7+O20+O21</f>
        <v>372.50300000000016</v>
      </c>
      <c r="P23" s="21">
        <f>P7+P20+P21</f>
        <v>421.42100000000005</v>
      </c>
      <c r="Q23" s="21">
        <f>Q7+Q20+Q21</f>
        <v>483.49500000000012</v>
      </c>
    </row>
    <row r="24" spans="1:17" x14ac:dyDescent="0.25">
      <c r="A24" s="156" t="s">
        <v>230</v>
      </c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0">
        <f>O23*20%+O23</f>
        <v>447.00360000000018</v>
      </c>
      <c r="P24" s="20">
        <f t="shared" ref="P24" si="5">P23*20%+P23</f>
        <v>505.70520000000005</v>
      </c>
      <c r="Q24" s="20">
        <f>Q23*20%+Q23</f>
        <v>580.19400000000019</v>
      </c>
    </row>
    <row r="25" spans="1:17" ht="15" customHeight="1" x14ac:dyDescent="0.25"/>
    <row r="26" spans="1:17" ht="15" customHeight="1" x14ac:dyDescent="0.25"/>
    <row r="28" spans="1:17" ht="15" customHeight="1" x14ac:dyDescent="0.25"/>
    <row r="29" spans="1:17" ht="15" customHeight="1" x14ac:dyDescent="0.25"/>
    <row r="36" ht="15" customHeight="1" x14ac:dyDescent="0.25"/>
    <row r="38" ht="15" customHeight="1" x14ac:dyDescent="0.25"/>
    <row r="40" ht="15" customHeight="1" x14ac:dyDescent="0.25"/>
    <row r="41" ht="15" customHeight="1" x14ac:dyDescent="0.25"/>
    <row r="42" ht="15" customHeight="1" x14ac:dyDescent="0.25"/>
    <row r="44" ht="15" customHeight="1" x14ac:dyDescent="0.25"/>
    <row r="45" ht="15" customHeight="1" x14ac:dyDescent="0.25"/>
    <row r="46" ht="15" customHeight="1" x14ac:dyDescent="0.25"/>
    <row r="49" ht="15" customHeight="1" x14ac:dyDescent="0.25"/>
    <row r="51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65" ht="15" customHeight="1" x14ac:dyDescent="0.25"/>
    <row r="67" ht="15" customHeight="1" x14ac:dyDescent="0.25"/>
    <row r="69" ht="15" customHeight="1" x14ac:dyDescent="0.25"/>
    <row r="70" ht="15" customHeight="1" x14ac:dyDescent="0.25"/>
    <row r="71" ht="15" customHeight="1" x14ac:dyDescent="0.25"/>
    <row r="73" ht="15" customHeight="1" x14ac:dyDescent="0.25"/>
    <row r="74" ht="15" customHeight="1" x14ac:dyDescent="0.25"/>
    <row r="75" ht="15" customHeight="1" x14ac:dyDescent="0.25"/>
    <row r="78" ht="15" customHeight="1" x14ac:dyDescent="0.25"/>
    <row r="80" ht="15" customHeight="1" x14ac:dyDescent="0.25"/>
    <row r="83" ht="15" customHeight="1" x14ac:dyDescent="0.25"/>
    <row r="84" ht="15" customHeight="1" x14ac:dyDescent="0.25"/>
    <row r="86" ht="15" customHeight="1" x14ac:dyDescent="0.25"/>
    <row r="87" ht="15" customHeight="1" x14ac:dyDescent="0.25"/>
    <row r="94" ht="15" customHeight="1" x14ac:dyDescent="0.25"/>
    <row r="96" ht="15" customHeight="1" x14ac:dyDescent="0.25"/>
    <row r="98" ht="15" customHeight="1" x14ac:dyDescent="0.25"/>
    <row r="99" ht="15" customHeight="1" x14ac:dyDescent="0.25"/>
    <row r="100" ht="15" customHeight="1" x14ac:dyDescent="0.25"/>
    <row r="102" ht="15" customHeight="1" x14ac:dyDescent="0.25"/>
    <row r="103" ht="15" customHeight="1" x14ac:dyDescent="0.25"/>
    <row r="104" ht="15" customHeight="1" x14ac:dyDescent="0.25"/>
    <row r="107" ht="15" customHeight="1" x14ac:dyDescent="0.25"/>
    <row r="109" ht="15" customHeight="1" x14ac:dyDescent="0.25"/>
    <row r="112" ht="15" customHeight="1" x14ac:dyDescent="0.25"/>
    <row r="113" ht="15" customHeight="1" x14ac:dyDescent="0.25"/>
    <row r="115" ht="15" customHeight="1" x14ac:dyDescent="0.25"/>
    <row r="116" ht="15" customHeight="1" x14ac:dyDescent="0.25"/>
    <row r="123" ht="15" customHeight="1" x14ac:dyDescent="0.25"/>
    <row r="125" ht="15" customHeight="1" x14ac:dyDescent="0.25"/>
    <row r="127" ht="15" customHeight="1" x14ac:dyDescent="0.25"/>
    <row r="128" ht="15" customHeight="1" x14ac:dyDescent="0.25"/>
    <row r="129" ht="15" customHeight="1" x14ac:dyDescent="0.25"/>
    <row r="131" ht="15" customHeight="1" x14ac:dyDescent="0.25"/>
    <row r="132" ht="15" customHeight="1" x14ac:dyDescent="0.25"/>
    <row r="133" ht="15" customHeight="1" x14ac:dyDescent="0.25"/>
    <row r="136" ht="15" customHeight="1" x14ac:dyDescent="0.25"/>
    <row r="138" ht="15" customHeight="1" x14ac:dyDescent="0.25"/>
    <row r="141" ht="15" customHeight="1" x14ac:dyDescent="0.25"/>
    <row r="142" ht="15" customHeight="1" x14ac:dyDescent="0.25"/>
    <row r="144" ht="15" customHeight="1" x14ac:dyDescent="0.25"/>
    <row r="145" ht="15" customHeight="1" x14ac:dyDescent="0.25"/>
  </sheetData>
  <mergeCells count="15">
    <mergeCell ref="L5:N5"/>
    <mergeCell ref="O5:Q5"/>
    <mergeCell ref="A7:C19"/>
    <mergeCell ref="D7:D19"/>
    <mergeCell ref="E7:E19"/>
    <mergeCell ref="F7:F19"/>
    <mergeCell ref="O8:Q19"/>
    <mergeCell ref="D5:F5"/>
    <mergeCell ref="I5:K5"/>
    <mergeCell ref="A5:C6"/>
    <mergeCell ref="A22:Q22"/>
    <mergeCell ref="A23:N23"/>
    <mergeCell ref="A24:N24"/>
    <mergeCell ref="A21:C21"/>
    <mergeCell ref="A20:C20"/>
  </mergeCells>
  <pageMargins left="0.7" right="0.7" top="0.75" bottom="0.75" header="0.3" footer="0.3"/>
  <pageSetup paperSize="9" scale="7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0"/>
  <sheetViews>
    <sheetView view="pageBreakPreview" zoomScale="110" zoomScaleNormal="90" zoomScaleSheetLayoutView="110" workbookViewId="0">
      <selection activeCell="A26" sqref="A26:XFD26"/>
    </sheetView>
  </sheetViews>
  <sheetFormatPr defaultRowHeight="15" x14ac:dyDescent="0.25"/>
  <cols>
    <col min="3" max="3" width="5" customWidth="1"/>
    <col min="4" max="4" width="8.42578125" customWidth="1"/>
    <col min="5" max="5" width="9" customWidth="1"/>
    <col min="6" max="6" width="9.28515625" customWidth="1"/>
    <col min="7" max="7" width="26.140625" customWidth="1"/>
    <col min="8" max="8" width="8.5703125" style="49" customWidth="1"/>
    <col min="9" max="9" width="8.85546875" customWidth="1"/>
    <col min="10" max="10" width="9.5703125" customWidth="1"/>
    <col min="11" max="11" width="9.42578125" customWidth="1"/>
    <col min="12" max="12" width="8.7109375" customWidth="1"/>
    <col min="14" max="14" width="9.42578125" customWidth="1"/>
    <col min="15" max="15" width="8.42578125" customWidth="1"/>
  </cols>
  <sheetData>
    <row r="2" spans="1:17" x14ac:dyDescent="0.25">
      <c r="A2" s="4"/>
    </row>
    <row r="3" spans="1:17" x14ac:dyDescent="0.25">
      <c r="A3" s="4" t="s">
        <v>140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ht="15" customHeight="1" x14ac:dyDescent="0.25">
      <c r="A5" s="249" t="s">
        <v>60</v>
      </c>
      <c r="B5" s="250"/>
      <c r="C5" s="251"/>
      <c r="D5" s="169" t="s">
        <v>59</v>
      </c>
      <c r="E5" s="169"/>
      <c r="F5" s="169"/>
      <c r="G5" s="106" t="s">
        <v>58</v>
      </c>
      <c r="H5" s="106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.75" customHeight="1" x14ac:dyDescent="0.25">
      <c r="A6" s="252"/>
      <c r="B6" s="253"/>
      <c r="C6" s="254"/>
      <c r="D6" s="71" t="s">
        <v>0</v>
      </c>
      <c r="E6" s="71" t="s">
        <v>1</v>
      </c>
      <c r="F6" s="71" t="s">
        <v>2</v>
      </c>
      <c r="G6" s="71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1" t="s">
        <v>170</v>
      </c>
      <c r="B7" s="151"/>
      <c r="C7" s="151"/>
      <c r="D7" s="171">
        <v>60</v>
      </c>
      <c r="E7" s="165" t="s">
        <v>87</v>
      </c>
      <c r="F7" s="165" t="s">
        <v>85</v>
      </c>
      <c r="G7" s="70" t="s">
        <v>171</v>
      </c>
      <c r="H7" s="115">
        <v>348</v>
      </c>
      <c r="I7" s="44">
        <v>14</v>
      </c>
      <c r="J7" s="50">
        <v>18</v>
      </c>
      <c r="K7" s="2">
        <v>23</v>
      </c>
      <c r="L7" s="15">
        <f t="shared" ref="L7:L25" si="0">H7*I7/1000</f>
        <v>4.8719999999999999</v>
      </c>
      <c r="M7" s="15">
        <f t="shared" ref="M7:M25" si="1">H7*J7/1000</f>
        <v>6.2640000000000002</v>
      </c>
      <c r="N7" s="15">
        <f t="shared" ref="N7:N25" si="2">H7*K7/1000</f>
        <v>8.0039999999999996</v>
      </c>
      <c r="O7" s="15">
        <f>SUM(L7:L13)</f>
        <v>32.916399999999996</v>
      </c>
      <c r="P7" s="15">
        <f>SUM(M7:M13)</f>
        <v>43.6952</v>
      </c>
      <c r="Q7" s="15">
        <f>SUM(N7:N13)</f>
        <v>54.433000000000007</v>
      </c>
    </row>
    <row r="8" spans="1:17" ht="15" customHeight="1" x14ac:dyDescent="0.25">
      <c r="A8" s="151"/>
      <c r="B8" s="151"/>
      <c r="C8" s="151"/>
      <c r="D8" s="165"/>
      <c r="E8" s="165"/>
      <c r="F8" s="165"/>
      <c r="G8" s="70" t="s">
        <v>165</v>
      </c>
      <c r="H8" s="115">
        <v>389</v>
      </c>
      <c r="I8" s="44">
        <v>18</v>
      </c>
      <c r="J8" s="50">
        <v>24</v>
      </c>
      <c r="K8" s="2">
        <v>29</v>
      </c>
      <c r="L8" s="15">
        <f t="shared" si="0"/>
        <v>7.0019999999999998</v>
      </c>
      <c r="M8" s="15">
        <f t="shared" si="1"/>
        <v>9.3360000000000003</v>
      </c>
      <c r="N8" s="15">
        <f t="shared" si="2"/>
        <v>11.281000000000001</v>
      </c>
      <c r="O8" s="160"/>
      <c r="P8" s="160"/>
      <c r="Q8" s="160"/>
    </row>
    <row r="9" spans="1:17" ht="15" customHeight="1" x14ac:dyDescent="0.25">
      <c r="A9" s="151"/>
      <c r="B9" s="151"/>
      <c r="C9" s="151"/>
      <c r="D9" s="165"/>
      <c r="E9" s="165"/>
      <c r="F9" s="165"/>
      <c r="G9" s="70" t="s">
        <v>158</v>
      </c>
      <c r="H9" s="115">
        <v>362</v>
      </c>
      <c r="I9" s="44">
        <v>15</v>
      </c>
      <c r="J9" s="50">
        <v>20</v>
      </c>
      <c r="K9" s="2">
        <v>25</v>
      </c>
      <c r="L9" s="15">
        <f t="shared" si="0"/>
        <v>5.43</v>
      </c>
      <c r="M9" s="15">
        <f t="shared" si="1"/>
        <v>7.24</v>
      </c>
      <c r="N9" s="15">
        <f t="shared" si="2"/>
        <v>9.0500000000000007</v>
      </c>
      <c r="O9" s="160"/>
      <c r="P9" s="160"/>
      <c r="Q9" s="160"/>
    </row>
    <row r="10" spans="1:17" x14ac:dyDescent="0.25">
      <c r="A10" s="151"/>
      <c r="B10" s="151"/>
      <c r="C10" s="151"/>
      <c r="D10" s="165"/>
      <c r="E10" s="165"/>
      <c r="F10" s="165"/>
      <c r="G10" s="70" t="s">
        <v>35</v>
      </c>
      <c r="H10" s="115">
        <v>116</v>
      </c>
      <c r="I10" s="44">
        <v>11</v>
      </c>
      <c r="J10" s="50">
        <v>15</v>
      </c>
      <c r="K10" s="2">
        <v>19</v>
      </c>
      <c r="L10" s="15">
        <f t="shared" si="0"/>
        <v>1.276</v>
      </c>
      <c r="M10" s="15">
        <f t="shared" si="1"/>
        <v>1.74</v>
      </c>
      <c r="N10" s="15">
        <f t="shared" si="2"/>
        <v>2.2040000000000002</v>
      </c>
      <c r="O10" s="160"/>
      <c r="P10" s="160"/>
      <c r="Q10" s="160"/>
    </row>
    <row r="11" spans="1:17" ht="15" customHeight="1" x14ac:dyDescent="0.25">
      <c r="A11" s="151"/>
      <c r="B11" s="151"/>
      <c r="C11" s="151"/>
      <c r="D11" s="165"/>
      <c r="E11" s="165"/>
      <c r="F11" s="165"/>
      <c r="G11" s="70" t="s">
        <v>131</v>
      </c>
      <c r="H11" s="115">
        <v>885</v>
      </c>
      <c r="I11" s="44">
        <v>6</v>
      </c>
      <c r="J11" s="50">
        <v>8</v>
      </c>
      <c r="K11" s="2">
        <v>10</v>
      </c>
      <c r="L11" s="15">
        <f t="shared" si="0"/>
        <v>5.31</v>
      </c>
      <c r="M11" s="15">
        <f t="shared" si="1"/>
        <v>7.08</v>
      </c>
      <c r="N11" s="15">
        <f t="shared" si="2"/>
        <v>8.85</v>
      </c>
      <c r="O11" s="160"/>
      <c r="P11" s="160"/>
      <c r="Q11" s="160"/>
    </row>
    <row r="12" spans="1:17" ht="15" customHeight="1" x14ac:dyDescent="0.25">
      <c r="A12" s="151"/>
      <c r="B12" s="151"/>
      <c r="C12" s="151"/>
      <c r="D12" s="165"/>
      <c r="E12" s="165"/>
      <c r="F12" s="165"/>
      <c r="G12" s="70" t="s">
        <v>28</v>
      </c>
      <c r="H12" s="115">
        <v>244</v>
      </c>
      <c r="I12" s="46">
        <v>0.6</v>
      </c>
      <c r="J12" s="45">
        <v>0.8</v>
      </c>
      <c r="K12" s="2">
        <v>1</v>
      </c>
      <c r="L12" s="15">
        <f t="shared" si="0"/>
        <v>0.1464</v>
      </c>
      <c r="M12" s="15">
        <f t="shared" si="1"/>
        <v>0.19520000000000001</v>
      </c>
      <c r="N12" s="15">
        <f t="shared" si="2"/>
        <v>0.24399999999999999</v>
      </c>
      <c r="O12" s="160"/>
      <c r="P12" s="160"/>
      <c r="Q12" s="160"/>
    </row>
    <row r="13" spans="1:17" ht="15" customHeight="1" x14ac:dyDescent="0.25">
      <c r="A13" s="151"/>
      <c r="B13" s="151"/>
      <c r="C13" s="151"/>
      <c r="D13" s="165"/>
      <c r="E13" s="165"/>
      <c r="F13" s="165"/>
      <c r="G13" s="70" t="s">
        <v>7</v>
      </c>
      <c r="H13" s="116">
        <v>740</v>
      </c>
      <c r="I13" s="44">
        <v>12</v>
      </c>
      <c r="J13" s="50">
        <v>16</v>
      </c>
      <c r="K13" s="2">
        <v>20</v>
      </c>
      <c r="L13" s="15">
        <f t="shared" si="0"/>
        <v>8.8800000000000008</v>
      </c>
      <c r="M13" s="15">
        <f t="shared" si="1"/>
        <v>11.84</v>
      </c>
      <c r="N13" s="15">
        <f t="shared" si="2"/>
        <v>14.8</v>
      </c>
      <c r="O13" s="160"/>
      <c r="P13" s="160"/>
      <c r="Q13" s="160"/>
    </row>
    <row r="14" spans="1:17" ht="15" customHeight="1" x14ac:dyDescent="0.25">
      <c r="A14" s="151" t="s">
        <v>213</v>
      </c>
      <c r="B14" s="151"/>
      <c r="C14" s="151"/>
      <c r="D14" s="165" t="s">
        <v>34</v>
      </c>
      <c r="E14" s="165" t="s">
        <v>34</v>
      </c>
      <c r="F14" s="165" t="s">
        <v>34</v>
      </c>
      <c r="G14" s="70" t="s">
        <v>33</v>
      </c>
      <c r="H14" s="47">
        <v>1696</v>
      </c>
      <c r="I14" s="44">
        <v>79</v>
      </c>
      <c r="J14" s="50">
        <v>79</v>
      </c>
      <c r="K14" s="2">
        <v>79</v>
      </c>
      <c r="L14" s="15">
        <f t="shared" si="0"/>
        <v>133.98400000000001</v>
      </c>
      <c r="M14" s="15">
        <f t="shared" si="1"/>
        <v>133.98400000000001</v>
      </c>
      <c r="N14" s="15">
        <f t="shared" si="2"/>
        <v>133.98400000000001</v>
      </c>
      <c r="O14" s="15">
        <f>SUM(L14:L18)</f>
        <v>160.85800000000003</v>
      </c>
      <c r="P14" s="15">
        <f t="shared" ref="P14:Q14" si="3">SUM(M14:M18)</f>
        <v>160.85800000000003</v>
      </c>
      <c r="Q14" s="15">
        <f t="shared" si="3"/>
        <v>160.85800000000003</v>
      </c>
    </row>
    <row r="15" spans="1:17" ht="15" customHeight="1" x14ac:dyDescent="0.25">
      <c r="A15" s="151"/>
      <c r="B15" s="151"/>
      <c r="C15" s="151"/>
      <c r="D15" s="165"/>
      <c r="E15" s="165"/>
      <c r="F15" s="165"/>
      <c r="G15" s="87" t="s">
        <v>32</v>
      </c>
      <c r="H15" s="29">
        <v>95</v>
      </c>
      <c r="I15" s="44">
        <v>178</v>
      </c>
      <c r="J15" s="50">
        <v>178</v>
      </c>
      <c r="K15" s="2">
        <v>178</v>
      </c>
      <c r="L15" s="15">
        <f t="shared" si="0"/>
        <v>16.91</v>
      </c>
      <c r="M15" s="15">
        <f t="shared" si="1"/>
        <v>16.91</v>
      </c>
      <c r="N15" s="15">
        <f t="shared" si="2"/>
        <v>16.91</v>
      </c>
      <c r="O15" s="160"/>
      <c r="P15" s="160"/>
      <c r="Q15" s="160"/>
    </row>
    <row r="16" spans="1:17" ht="15" customHeight="1" x14ac:dyDescent="0.25">
      <c r="A16" s="151"/>
      <c r="B16" s="151"/>
      <c r="C16" s="151"/>
      <c r="D16" s="165"/>
      <c r="E16" s="165"/>
      <c r="F16" s="165"/>
      <c r="G16" s="87" t="s">
        <v>5</v>
      </c>
      <c r="H16" s="29">
        <v>79</v>
      </c>
      <c r="I16" s="44">
        <v>16</v>
      </c>
      <c r="J16" s="50">
        <v>16</v>
      </c>
      <c r="K16" s="2">
        <v>16</v>
      </c>
      <c r="L16" s="15">
        <f t="shared" si="0"/>
        <v>1.264</v>
      </c>
      <c r="M16" s="15">
        <f t="shared" si="1"/>
        <v>1.264</v>
      </c>
      <c r="N16" s="15">
        <f t="shared" si="2"/>
        <v>1.264</v>
      </c>
      <c r="O16" s="160"/>
      <c r="P16" s="160"/>
      <c r="Q16" s="160"/>
    </row>
    <row r="17" spans="1:17" ht="15" customHeight="1" x14ac:dyDescent="0.25">
      <c r="A17" s="151"/>
      <c r="B17" s="151"/>
      <c r="C17" s="151"/>
      <c r="D17" s="165"/>
      <c r="E17" s="165"/>
      <c r="F17" s="165"/>
      <c r="G17" s="87" t="s">
        <v>31</v>
      </c>
      <c r="H17" s="29">
        <v>440</v>
      </c>
      <c r="I17" s="44">
        <v>8</v>
      </c>
      <c r="J17" s="50">
        <v>8</v>
      </c>
      <c r="K17" s="2">
        <v>8</v>
      </c>
      <c r="L17" s="15">
        <f t="shared" si="0"/>
        <v>3.52</v>
      </c>
      <c r="M17" s="15">
        <f t="shared" si="1"/>
        <v>3.52</v>
      </c>
      <c r="N17" s="15">
        <f t="shared" si="2"/>
        <v>3.52</v>
      </c>
      <c r="O17" s="160"/>
      <c r="P17" s="160"/>
      <c r="Q17" s="160"/>
    </row>
    <row r="18" spans="1:17" ht="15" customHeight="1" x14ac:dyDescent="0.25">
      <c r="A18" s="151"/>
      <c r="B18" s="151"/>
      <c r="C18" s="151"/>
      <c r="D18" s="165"/>
      <c r="E18" s="165"/>
      <c r="F18" s="165"/>
      <c r="G18" s="87" t="s">
        <v>7</v>
      </c>
      <c r="H18" s="29">
        <v>740</v>
      </c>
      <c r="I18" s="44">
        <v>7</v>
      </c>
      <c r="J18" s="50">
        <v>7</v>
      </c>
      <c r="K18" s="2">
        <v>7</v>
      </c>
      <c r="L18" s="15">
        <f t="shared" si="0"/>
        <v>5.18</v>
      </c>
      <c r="M18" s="15">
        <f t="shared" si="1"/>
        <v>5.18</v>
      </c>
      <c r="N18" s="15">
        <f t="shared" si="2"/>
        <v>5.18</v>
      </c>
      <c r="O18" s="160"/>
      <c r="P18" s="160"/>
      <c r="Q18" s="160"/>
    </row>
    <row r="19" spans="1:17" ht="15" customHeight="1" x14ac:dyDescent="0.25">
      <c r="A19" s="151" t="s">
        <v>30</v>
      </c>
      <c r="B19" s="151"/>
      <c r="C19" s="151"/>
      <c r="D19" s="163">
        <v>200</v>
      </c>
      <c r="E19" s="163">
        <v>200</v>
      </c>
      <c r="F19" s="163">
        <v>200</v>
      </c>
      <c r="G19" s="87" t="s">
        <v>29</v>
      </c>
      <c r="H19" s="47">
        <v>700</v>
      </c>
      <c r="I19" s="44">
        <v>8</v>
      </c>
      <c r="J19" s="50">
        <v>8</v>
      </c>
      <c r="K19" s="25">
        <v>8</v>
      </c>
      <c r="L19" s="15">
        <f t="shared" si="0"/>
        <v>5.6</v>
      </c>
      <c r="M19" s="15">
        <f t="shared" si="1"/>
        <v>5.6</v>
      </c>
      <c r="N19" s="15">
        <f t="shared" si="2"/>
        <v>5.6</v>
      </c>
      <c r="O19" s="15">
        <f>SUM(L19:L23)</f>
        <v>21.376000000000001</v>
      </c>
      <c r="P19" s="15">
        <f>SUM(M19:M23)</f>
        <v>21.376000000000001</v>
      </c>
      <c r="Q19" s="15">
        <f t="shared" ref="Q19" si="4">SUM(N19:N23)</f>
        <v>21.376000000000001</v>
      </c>
    </row>
    <row r="20" spans="1:17" x14ac:dyDescent="0.25">
      <c r="A20" s="151"/>
      <c r="B20" s="151"/>
      <c r="C20" s="151"/>
      <c r="D20" s="163"/>
      <c r="E20" s="163"/>
      <c r="F20" s="163"/>
      <c r="G20" s="87" t="s">
        <v>28</v>
      </c>
      <c r="H20" s="47">
        <v>244</v>
      </c>
      <c r="I20" s="44">
        <v>24</v>
      </c>
      <c r="J20" s="50">
        <v>24</v>
      </c>
      <c r="K20" s="25">
        <v>24</v>
      </c>
      <c r="L20" s="15">
        <f t="shared" si="0"/>
        <v>5.8559999999999999</v>
      </c>
      <c r="M20" s="15">
        <f t="shared" si="1"/>
        <v>5.8559999999999999</v>
      </c>
      <c r="N20" s="15">
        <f t="shared" si="2"/>
        <v>5.8559999999999999</v>
      </c>
      <c r="O20" s="160"/>
      <c r="P20" s="160"/>
      <c r="Q20" s="160"/>
    </row>
    <row r="21" spans="1:17" ht="15" customHeight="1" x14ac:dyDescent="0.25">
      <c r="A21" s="151"/>
      <c r="B21" s="151"/>
      <c r="C21" s="151"/>
      <c r="D21" s="163"/>
      <c r="E21" s="163"/>
      <c r="F21" s="163"/>
      <c r="G21" s="87" t="s">
        <v>123</v>
      </c>
      <c r="H21" s="69">
        <v>950</v>
      </c>
      <c r="I21" s="44">
        <v>10</v>
      </c>
      <c r="J21" s="50">
        <v>10</v>
      </c>
      <c r="K21" s="25">
        <v>10</v>
      </c>
      <c r="L21" s="15">
        <f t="shared" si="0"/>
        <v>9.5</v>
      </c>
      <c r="M21" s="15">
        <f t="shared" si="1"/>
        <v>9.5</v>
      </c>
      <c r="N21" s="15">
        <f t="shared" si="2"/>
        <v>9.5</v>
      </c>
      <c r="O21" s="160"/>
      <c r="P21" s="160"/>
      <c r="Q21" s="160"/>
    </row>
    <row r="22" spans="1:17" ht="15" customHeight="1" x14ac:dyDescent="0.25">
      <c r="A22" s="151"/>
      <c r="B22" s="151"/>
      <c r="C22" s="151"/>
      <c r="D22" s="163"/>
      <c r="E22" s="163"/>
      <c r="F22" s="163"/>
      <c r="G22" s="87" t="s">
        <v>122</v>
      </c>
      <c r="H22" s="47">
        <v>1400</v>
      </c>
      <c r="I22" s="46" t="s">
        <v>214</v>
      </c>
      <c r="J22" s="45" t="s">
        <v>214</v>
      </c>
      <c r="K22" s="45">
        <v>0.3</v>
      </c>
      <c r="L22" s="15">
        <f t="shared" si="0"/>
        <v>0.42</v>
      </c>
      <c r="M22" s="15">
        <f t="shared" si="1"/>
        <v>0.42</v>
      </c>
      <c r="N22" s="15">
        <f t="shared" si="2"/>
        <v>0.42</v>
      </c>
      <c r="O22" s="160"/>
      <c r="P22" s="160"/>
      <c r="Q22" s="160"/>
    </row>
    <row r="23" spans="1:17" x14ac:dyDescent="0.25">
      <c r="A23" s="151"/>
      <c r="B23" s="151"/>
      <c r="C23" s="151"/>
      <c r="D23" s="163"/>
      <c r="E23" s="163"/>
      <c r="F23" s="163"/>
      <c r="G23" s="87" t="s">
        <v>26</v>
      </c>
      <c r="H23" s="47">
        <v>0</v>
      </c>
      <c r="I23" s="44">
        <v>218</v>
      </c>
      <c r="J23" s="50">
        <v>218</v>
      </c>
      <c r="K23" s="25">
        <v>218</v>
      </c>
      <c r="L23" s="15">
        <f t="shared" si="0"/>
        <v>0</v>
      </c>
      <c r="M23" s="15">
        <f t="shared" si="1"/>
        <v>0</v>
      </c>
      <c r="N23" s="15">
        <f t="shared" si="2"/>
        <v>0</v>
      </c>
      <c r="O23" s="160"/>
      <c r="P23" s="160"/>
      <c r="Q23" s="160"/>
    </row>
    <row r="24" spans="1:17" ht="15" customHeight="1" x14ac:dyDescent="0.25">
      <c r="A24" s="159" t="s">
        <v>70</v>
      </c>
      <c r="B24" s="151"/>
      <c r="C24" s="151"/>
      <c r="D24" s="109">
        <v>200</v>
      </c>
      <c r="E24" s="109">
        <v>200</v>
      </c>
      <c r="F24" s="109">
        <v>200</v>
      </c>
      <c r="G24" s="87" t="s">
        <v>69</v>
      </c>
      <c r="H24" s="47">
        <v>350</v>
      </c>
      <c r="I24" s="44">
        <v>200</v>
      </c>
      <c r="J24" s="50">
        <v>200</v>
      </c>
      <c r="K24" s="25">
        <v>200</v>
      </c>
      <c r="L24" s="15">
        <f t="shared" si="0"/>
        <v>70</v>
      </c>
      <c r="M24" s="15">
        <f t="shared" si="1"/>
        <v>70</v>
      </c>
      <c r="N24" s="15">
        <f t="shared" si="2"/>
        <v>70</v>
      </c>
      <c r="O24" s="15">
        <f>SUM(L24)</f>
        <v>70</v>
      </c>
      <c r="P24" s="15">
        <f t="shared" ref="P24:Q24" si="5">SUM(M24)</f>
        <v>70</v>
      </c>
      <c r="Q24" s="15">
        <f t="shared" si="5"/>
        <v>70</v>
      </c>
    </row>
    <row r="25" spans="1:17" ht="15" customHeight="1" x14ac:dyDescent="0.25">
      <c r="A25" s="159" t="s">
        <v>12</v>
      </c>
      <c r="B25" s="151"/>
      <c r="C25" s="151"/>
      <c r="D25" s="109">
        <v>20</v>
      </c>
      <c r="E25" s="109">
        <v>35</v>
      </c>
      <c r="F25" s="109">
        <v>40</v>
      </c>
      <c r="G25" s="117" t="s">
        <v>13</v>
      </c>
      <c r="H25" s="48">
        <v>215</v>
      </c>
      <c r="I25" s="23">
        <v>20</v>
      </c>
      <c r="J25" s="23">
        <v>35</v>
      </c>
      <c r="K25" s="11">
        <v>40</v>
      </c>
      <c r="L25" s="15">
        <f t="shared" si="0"/>
        <v>4.3</v>
      </c>
      <c r="M25" s="15">
        <f t="shared" si="1"/>
        <v>7.5250000000000004</v>
      </c>
      <c r="N25" s="15">
        <f t="shared" si="2"/>
        <v>8.6</v>
      </c>
      <c r="O25" s="43">
        <f>SUM(L25)</f>
        <v>4.3</v>
      </c>
      <c r="P25" s="43">
        <f>SUM(M25)</f>
        <v>7.5250000000000004</v>
      </c>
      <c r="Q25" s="43">
        <f>SUM(N25)</f>
        <v>8.6</v>
      </c>
    </row>
    <row r="26" spans="1:17" x14ac:dyDescent="0.25">
      <c r="A26" s="302"/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4"/>
    </row>
    <row r="27" spans="1:17" x14ac:dyDescent="0.25">
      <c r="A27" s="296" t="s">
        <v>229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8"/>
      <c r="O27" s="42">
        <f>O7+O14+O19+O24+O25</f>
        <v>289.4504</v>
      </c>
      <c r="P27" s="42">
        <f>P7+P14+P19+P24+P25</f>
        <v>303.45420000000001</v>
      </c>
      <c r="Q27" s="42">
        <f>Q7+Q14+Q19+Q24+Q25</f>
        <v>315.26700000000005</v>
      </c>
    </row>
    <row r="28" spans="1:17" x14ac:dyDescent="0.25">
      <c r="A28" s="299" t="s">
        <v>230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1"/>
      <c r="O28" s="41">
        <f>O27*20%+O27</f>
        <v>347.34048000000001</v>
      </c>
      <c r="P28" s="41">
        <f t="shared" ref="P28:Q28" si="6">P27*20%+P27</f>
        <v>364.14503999999999</v>
      </c>
      <c r="Q28" s="41">
        <f t="shared" si="6"/>
        <v>378.32040000000006</v>
      </c>
    </row>
    <row r="31" spans="1:17" ht="15" customHeight="1" x14ac:dyDescent="0.25"/>
    <row r="33" ht="15" customHeight="1" x14ac:dyDescent="0.25"/>
    <row r="35" ht="15" customHeight="1" x14ac:dyDescent="0.25"/>
    <row r="36" ht="15" customHeight="1" x14ac:dyDescent="0.25"/>
    <row r="37" ht="15" customHeight="1" x14ac:dyDescent="0.25"/>
    <row r="39" ht="15" customHeight="1" x14ac:dyDescent="0.25"/>
    <row r="40" ht="15" customHeight="1" x14ac:dyDescent="0.25"/>
    <row r="41" ht="15" customHeight="1" x14ac:dyDescent="0.25"/>
    <row r="44" ht="15" customHeight="1" x14ac:dyDescent="0.25"/>
    <row r="46" ht="15" customHeight="1" x14ac:dyDescent="0.25"/>
    <row r="49" ht="15" customHeight="1" x14ac:dyDescent="0.25"/>
    <row r="50" ht="15" customHeight="1" x14ac:dyDescent="0.25"/>
    <row r="52" ht="15" customHeight="1" x14ac:dyDescent="0.25"/>
    <row r="53" ht="15" customHeight="1" x14ac:dyDescent="0.25"/>
    <row r="60" ht="15" customHeight="1" x14ac:dyDescent="0.25"/>
    <row r="62" ht="15" customHeight="1" x14ac:dyDescent="0.25"/>
    <row r="64" ht="15" customHeight="1" x14ac:dyDescent="0.25"/>
    <row r="65" ht="15" customHeight="1" x14ac:dyDescent="0.25"/>
    <row r="66" ht="15" customHeight="1" x14ac:dyDescent="0.25"/>
    <row r="68" ht="15" customHeight="1" x14ac:dyDescent="0.25"/>
    <row r="69" ht="15" customHeight="1" x14ac:dyDescent="0.25"/>
    <row r="70" ht="15" customHeight="1" x14ac:dyDescent="0.25"/>
    <row r="73" ht="15" customHeight="1" x14ac:dyDescent="0.25"/>
    <row r="75" ht="15" customHeight="1" x14ac:dyDescent="0.25"/>
    <row r="78" ht="15" customHeight="1" x14ac:dyDescent="0.25"/>
    <row r="79" ht="15" customHeight="1" x14ac:dyDescent="0.25"/>
    <row r="81" ht="15" customHeight="1" x14ac:dyDescent="0.25"/>
    <row r="82" ht="15" customHeight="1" x14ac:dyDescent="0.25"/>
    <row r="89" ht="15" customHeight="1" x14ac:dyDescent="0.25"/>
    <row r="91" ht="15" customHeight="1" x14ac:dyDescent="0.25"/>
    <row r="93" ht="15" customHeight="1" x14ac:dyDescent="0.25"/>
    <row r="94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2" ht="15" customHeight="1" x14ac:dyDescent="0.25"/>
    <row r="104" ht="15" customHeight="1" x14ac:dyDescent="0.25"/>
    <row r="107" ht="15" customHeight="1" x14ac:dyDescent="0.25"/>
    <row r="108" ht="15" customHeight="1" x14ac:dyDescent="0.25"/>
    <row r="110" ht="15" customHeight="1" x14ac:dyDescent="0.25"/>
    <row r="111" ht="15" customHeight="1" x14ac:dyDescent="0.25"/>
    <row r="118" ht="15" customHeight="1" x14ac:dyDescent="0.25"/>
    <row r="120" ht="15" customHeight="1" x14ac:dyDescent="0.25"/>
    <row r="122" ht="15" customHeight="1" x14ac:dyDescent="0.25"/>
    <row r="123" ht="15" customHeight="1" x14ac:dyDescent="0.25"/>
    <row r="124" ht="15" customHeight="1" x14ac:dyDescent="0.25"/>
    <row r="126" ht="15" customHeight="1" x14ac:dyDescent="0.25"/>
    <row r="127" ht="15" customHeight="1" x14ac:dyDescent="0.25"/>
    <row r="128" ht="15" customHeight="1" x14ac:dyDescent="0.25"/>
    <row r="131" ht="15" customHeight="1" x14ac:dyDescent="0.25"/>
    <row r="133" ht="15" customHeight="1" x14ac:dyDescent="0.25"/>
    <row r="136" ht="15" customHeight="1" x14ac:dyDescent="0.25"/>
    <row r="137" ht="15" customHeight="1" x14ac:dyDescent="0.25"/>
    <row r="139" ht="15" customHeight="1" x14ac:dyDescent="0.25"/>
    <row r="140" ht="15" customHeight="1" x14ac:dyDescent="0.25"/>
  </sheetData>
  <mergeCells count="25">
    <mergeCell ref="A27:N27"/>
    <mergeCell ref="A28:N28"/>
    <mergeCell ref="A5:C6"/>
    <mergeCell ref="A7:C13"/>
    <mergeCell ref="D7:D13"/>
    <mergeCell ref="D5:F5"/>
    <mergeCell ref="I5:K5"/>
    <mergeCell ref="L5:N5"/>
    <mergeCell ref="A25:C25"/>
    <mergeCell ref="A26:Q26"/>
    <mergeCell ref="O5:Q5"/>
    <mergeCell ref="E7:E13"/>
    <mergeCell ref="F7:F13"/>
    <mergeCell ref="O8:Q13"/>
    <mergeCell ref="A24:C24"/>
    <mergeCell ref="O15:Q18"/>
    <mergeCell ref="A19:C23"/>
    <mergeCell ref="D19:D23"/>
    <mergeCell ref="E19:E23"/>
    <mergeCell ref="F19:F23"/>
    <mergeCell ref="O20:Q23"/>
    <mergeCell ref="A14:C18"/>
    <mergeCell ref="D14:D18"/>
    <mergeCell ref="E14:E18"/>
    <mergeCell ref="F14:F18"/>
  </mergeCells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0"/>
  <sheetViews>
    <sheetView view="pageBreakPreview" zoomScale="110" zoomScaleNormal="100" zoomScaleSheetLayoutView="110" workbookViewId="0">
      <selection activeCell="A18" sqref="A18:XFD18"/>
    </sheetView>
  </sheetViews>
  <sheetFormatPr defaultRowHeight="15" x14ac:dyDescent="0.25"/>
  <cols>
    <col min="3" max="3" width="7.28515625" customWidth="1"/>
    <col min="4" max="4" width="8.28515625" customWidth="1"/>
    <col min="5" max="5" width="9" customWidth="1"/>
    <col min="6" max="6" width="8.85546875" customWidth="1"/>
    <col min="7" max="7" width="25.7109375" customWidth="1"/>
    <col min="9" max="9" width="8.42578125" customWidth="1"/>
  </cols>
  <sheetData>
    <row r="3" spans="1:17" x14ac:dyDescent="0.25">
      <c r="A3" s="4" t="s">
        <v>141</v>
      </c>
    </row>
    <row r="4" spans="1:17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" customHeight="1" x14ac:dyDescent="0.25">
      <c r="A5" s="249" t="s">
        <v>60</v>
      </c>
      <c r="B5" s="250"/>
      <c r="C5" s="251"/>
      <c r="D5" s="150" t="s">
        <v>59</v>
      </c>
      <c r="E5" s="150"/>
      <c r="F5" s="150"/>
      <c r="G5" s="106" t="s">
        <v>58</v>
      </c>
      <c r="H5" s="106" t="s">
        <v>57</v>
      </c>
      <c r="I5" s="150" t="s">
        <v>56</v>
      </c>
      <c r="J5" s="150"/>
      <c r="K5" s="150"/>
      <c r="L5" s="150" t="s">
        <v>55</v>
      </c>
      <c r="M5" s="150"/>
      <c r="N5" s="150"/>
      <c r="O5" s="150" t="s">
        <v>54</v>
      </c>
      <c r="P5" s="150"/>
      <c r="Q5" s="150"/>
    </row>
    <row r="6" spans="1:17" ht="18" customHeight="1" x14ac:dyDescent="0.25">
      <c r="A6" s="252"/>
      <c r="B6" s="253"/>
      <c r="C6" s="254"/>
      <c r="D6" s="71" t="s">
        <v>0</v>
      </c>
      <c r="E6" s="71" t="s">
        <v>1</v>
      </c>
      <c r="F6" s="71" t="s">
        <v>2</v>
      </c>
      <c r="G6" s="106"/>
      <c r="H6" s="106"/>
      <c r="I6" s="7" t="s">
        <v>0</v>
      </c>
      <c r="J6" s="7" t="s">
        <v>1</v>
      </c>
      <c r="K6" s="7" t="s">
        <v>2</v>
      </c>
      <c r="L6" s="7" t="s">
        <v>0</v>
      </c>
      <c r="M6" s="7" t="s">
        <v>1</v>
      </c>
      <c r="N6" s="7" t="s">
        <v>2</v>
      </c>
      <c r="O6" s="71" t="s">
        <v>0</v>
      </c>
      <c r="P6" s="71" t="s">
        <v>1</v>
      </c>
      <c r="Q6" s="71" t="s">
        <v>2</v>
      </c>
    </row>
    <row r="7" spans="1:17" ht="15" customHeight="1" x14ac:dyDescent="0.25">
      <c r="A7" s="151" t="s">
        <v>113</v>
      </c>
      <c r="B7" s="151"/>
      <c r="C7" s="151"/>
      <c r="D7" s="165" t="s">
        <v>66</v>
      </c>
      <c r="E7" s="165" t="s">
        <v>65</v>
      </c>
      <c r="F7" s="165" t="s">
        <v>64</v>
      </c>
      <c r="G7" s="70" t="s">
        <v>225</v>
      </c>
      <c r="H7" s="128">
        <v>2200</v>
      </c>
      <c r="I7" s="2">
        <v>75</v>
      </c>
      <c r="J7" s="25">
        <v>86</v>
      </c>
      <c r="K7" s="2">
        <v>96</v>
      </c>
      <c r="L7" s="15">
        <f t="shared" ref="L7:L17" si="0">H7*I7/1000</f>
        <v>165</v>
      </c>
      <c r="M7" s="15">
        <f t="shared" ref="M7:M17" si="1">H7*J7/1000</f>
        <v>189.2</v>
      </c>
      <c r="N7" s="15">
        <f t="shared" ref="N7:N17" si="2">H7*K7/1000</f>
        <v>211.2</v>
      </c>
      <c r="O7" s="15">
        <f>SUM(L7:L12)</f>
        <v>192.00000000000003</v>
      </c>
      <c r="P7" s="15">
        <f t="shared" ref="P7:Q7" si="3">SUM(M7:M12)</f>
        <v>220.58999999999997</v>
      </c>
      <c r="Q7" s="15">
        <f t="shared" si="3"/>
        <v>246.98</v>
      </c>
    </row>
    <row r="8" spans="1:17" ht="15" customHeight="1" x14ac:dyDescent="0.25">
      <c r="A8" s="151"/>
      <c r="B8" s="151"/>
      <c r="C8" s="151"/>
      <c r="D8" s="165"/>
      <c r="E8" s="165"/>
      <c r="F8" s="165"/>
      <c r="G8" s="70" t="s">
        <v>22</v>
      </c>
      <c r="H8" s="128">
        <v>240</v>
      </c>
      <c r="I8" s="2">
        <v>14</v>
      </c>
      <c r="J8" s="25">
        <v>16</v>
      </c>
      <c r="K8" s="2">
        <v>18</v>
      </c>
      <c r="L8" s="15">
        <f t="shared" si="0"/>
        <v>3.36</v>
      </c>
      <c r="M8" s="15">
        <f t="shared" si="1"/>
        <v>3.84</v>
      </c>
      <c r="N8" s="15">
        <f t="shared" si="2"/>
        <v>4.32</v>
      </c>
      <c r="O8" s="160"/>
      <c r="P8" s="160"/>
      <c r="Q8" s="160"/>
    </row>
    <row r="9" spans="1:17" x14ac:dyDescent="0.25">
      <c r="A9" s="151"/>
      <c r="B9" s="151"/>
      <c r="C9" s="151"/>
      <c r="D9" s="165"/>
      <c r="E9" s="165"/>
      <c r="F9" s="165"/>
      <c r="G9" s="70" t="s">
        <v>11</v>
      </c>
      <c r="H9" s="128">
        <v>264</v>
      </c>
      <c r="I9" s="2">
        <v>18</v>
      </c>
      <c r="J9" s="25">
        <v>21</v>
      </c>
      <c r="K9" s="2">
        <v>24</v>
      </c>
      <c r="L9" s="15">
        <f t="shared" si="0"/>
        <v>4.7519999999999998</v>
      </c>
      <c r="M9" s="15">
        <f t="shared" si="1"/>
        <v>5.5439999999999996</v>
      </c>
      <c r="N9" s="15">
        <f t="shared" si="2"/>
        <v>6.3360000000000003</v>
      </c>
      <c r="O9" s="160"/>
      <c r="P9" s="160"/>
      <c r="Q9" s="160"/>
    </row>
    <row r="10" spans="1:17" x14ac:dyDescent="0.25">
      <c r="A10" s="151"/>
      <c r="B10" s="151"/>
      <c r="C10" s="151"/>
      <c r="D10" s="165"/>
      <c r="E10" s="165"/>
      <c r="F10" s="165"/>
      <c r="G10" s="70" t="s">
        <v>63</v>
      </c>
      <c r="H10" s="128">
        <v>460</v>
      </c>
      <c r="I10" s="2">
        <v>8</v>
      </c>
      <c r="J10" s="25">
        <v>9</v>
      </c>
      <c r="K10" s="2">
        <v>10</v>
      </c>
      <c r="L10" s="15">
        <f t="shared" si="0"/>
        <v>3.68</v>
      </c>
      <c r="M10" s="15">
        <f t="shared" si="1"/>
        <v>4.1399999999999997</v>
      </c>
      <c r="N10" s="15">
        <f t="shared" si="2"/>
        <v>4.5999999999999996</v>
      </c>
      <c r="O10" s="160"/>
      <c r="P10" s="160"/>
      <c r="Q10" s="160"/>
    </row>
    <row r="11" spans="1:17" ht="15" customHeight="1" x14ac:dyDescent="0.25">
      <c r="A11" s="151"/>
      <c r="B11" s="151"/>
      <c r="C11" s="151"/>
      <c r="D11" s="165"/>
      <c r="E11" s="165"/>
      <c r="F11" s="165"/>
      <c r="G11" s="70" t="s">
        <v>7</v>
      </c>
      <c r="H11" s="128">
        <v>740</v>
      </c>
      <c r="I11" s="2">
        <v>5</v>
      </c>
      <c r="J11" s="25">
        <v>6</v>
      </c>
      <c r="K11" s="2">
        <v>7</v>
      </c>
      <c r="L11" s="15">
        <f t="shared" si="0"/>
        <v>3.7</v>
      </c>
      <c r="M11" s="15">
        <f t="shared" si="1"/>
        <v>4.4400000000000004</v>
      </c>
      <c r="N11" s="15">
        <f t="shared" si="2"/>
        <v>5.18</v>
      </c>
      <c r="O11" s="160"/>
      <c r="P11" s="160"/>
      <c r="Q11" s="160"/>
    </row>
    <row r="12" spans="1:17" ht="15" customHeight="1" x14ac:dyDescent="0.25">
      <c r="A12" s="151"/>
      <c r="B12" s="151"/>
      <c r="C12" s="151"/>
      <c r="D12" s="165"/>
      <c r="E12" s="165"/>
      <c r="F12" s="165"/>
      <c r="G12" s="70" t="s">
        <v>6</v>
      </c>
      <c r="H12" s="128">
        <v>1918</v>
      </c>
      <c r="I12" s="2">
        <v>6</v>
      </c>
      <c r="J12" s="25">
        <v>7</v>
      </c>
      <c r="K12" s="2">
        <v>8</v>
      </c>
      <c r="L12" s="15">
        <f t="shared" si="0"/>
        <v>11.507999999999999</v>
      </c>
      <c r="M12" s="15">
        <f t="shared" si="1"/>
        <v>13.426</v>
      </c>
      <c r="N12" s="15">
        <f t="shared" si="2"/>
        <v>15.343999999999999</v>
      </c>
      <c r="O12" s="160"/>
      <c r="P12" s="160"/>
      <c r="Q12" s="160"/>
    </row>
    <row r="13" spans="1:17" x14ac:dyDescent="0.25">
      <c r="A13" s="151" t="s">
        <v>108</v>
      </c>
      <c r="B13" s="151"/>
      <c r="C13" s="151"/>
      <c r="D13" s="164">
        <v>100</v>
      </c>
      <c r="E13" s="164">
        <v>130</v>
      </c>
      <c r="F13" s="164">
        <v>150</v>
      </c>
      <c r="G13" s="70" t="s">
        <v>121</v>
      </c>
      <c r="H13" s="128">
        <v>286</v>
      </c>
      <c r="I13" s="2">
        <v>37</v>
      </c>
      <c r="J13" s="25">
        <v>48</v>
      </c>
      <c r="K13" s="2">
        <v>55</v>
      </c>
      <c r="L13" s="15">
        <f t="shared" si="0"/>
        <v>10.582000000000001</v>
      </c>
      <c r="M13" s="15">
        <f t="shared" si="1"/>
        <v>13.728</v>
      </c>
      <c r="N13" s="15">
        <f t="shared" si="2"/>
        <v>15.73</v>
      </c>
      <c r="O13" s="15">
        <f>SUM(L13:L15)</f>
        <v>26.283999999999999</v>
      </c>
      <c r="P13" s="15">
        <f t="shared" ref="P13:Q13" si="4">SUM(M13:M15)</f>
        <v>33.768000000000001</v>
      </c>
      <c r="Q13" s="15">
        <f t="shared" si="4"/>
        <v>39.338000000000001</v>
      </c>
    </row>
    <row r="14" spans="1:17" ht="15" customHeight="1" x14ac:dyDescent="0.25">
      <c r="A14" s="151"/>
      <c r="B14" s="151"/>
      <c r="C14" s="151"/>
      <c r="D14" s="164"/>
      <c r="E14" s="164"/>
      <c r="F14" s="164"/>
      <c r="G14" s="70" t="s">
        <v>6</v>
      </c>
      <c r="H14" s="128">
        <v>1918</v>
      </c>
      <c r="I14" s="2">
        <v>4</v>
      </c>
      <c r="J14" s="25">
        <v>5</v>
      </c>
      <c r="K14" s="2">
        <v>6</v>
      </c>
      <c r="L14" s="15">
        <f t="shared" si="0"/>
        <v>7.6719999999999997</v>
      </c>
      <c r="M14" s="15">
        <f t="shared" si="1"/>
        <v>9.59</v>
      </c>
      <c r="N14" s="15">
        <f t="shared" si="2"/>
        <v>11.507999999999999</v>
      </c>
      <c r="O14" s="160"/>
      <c r="P14" s="160"/>
      <c r="Q14" s="160"/>
    </row>
    <row r="15" spans="1:17" x14ac:dyDescent="0.25">
      <c r="A15" s="151"/>
      <c r="B15" s="151"/>
      <c r="C15" s="151"/>
      <c r="D15" s="164"/>
      <c r="E15" s="164"/>
      <c r="F15" s="164"/>
      <c r="G15" s="70" t="s">
        <v>73</v>
      </c>
      <c r="H15" s="29">
        <v>110</v>
      </c>
      <c r="I15" s="2">
        <v>73</v>
      </c>
      <c r="J15" s="25">
        <v>95</v>
      </c>
      <c r="K15" s="2">
        <v>110</v>
      </c>
      <c r="L15" s="15">
        <f t="shared" si="0"/>
        <v>8.0299999999999994</v>
      </c>
      <c r="M15" s="15">
        <f t="shared" si="1"/>
        <v>10.45</v>
      </c>
      <c r="N15" s="15">
        <f t="shared" si="2"/>
        <v>12.1</v>
      </c>
      <c r="O15" s="160"/>
      <c r="P15" s="160"/>
      <c r="Q15" s="160"/>
    </row>
    <row r="16" spans="1:17" x14ac:dyDescent="0.25">
      <c r="A16" s="151" t="s">
        <v>82</v>
      </c>
      <c r="B16" s="151"/>
      <c r="C16" s="151"/>
      <c r="D16" s="2">
        <v>200</v>
      </c>
      <c r="E16" s="2">
        <v>200</v>
      </c>
      <c r="F16" s="2">
        <v>200</v>
      </c>
      <c r="G16" s="66" t="s">
        <v>81</v>
      </c>
      <c r="H16" s="128">
        <v>264</v>
      </c>
      <c r="I16" s="2">
        <v>200</v>
      </c>
      <c r="J16" s="25">
        <v>200</v>
      </c>
      <c r="K16" s="25">
        <v>200</v>
      </c>
      <c r="L16" s="15">
        <f t="shared" si="0"/>
        <v>52.8</v>
      </c>
      <c r="M16" s="15">
        <f t="shared" si="1"/>
        <v>52.8</v>
      </c>
      <c r="N16" s="15">
        <f t="shared" si="2"/>
        <v>52.8</v>
      </c>
      <c r="O16" s="15">
        <f t="shared" ref="O16:Q17" si="5">SUM(L16)</f>
        <v>52.8</v>
      </c>
      <c r="P16" s="15">
        <f>SUM(M16)</f>
        <v>52.8</v>
      </c>
      <c r="Q16" s="15">
        <f t="shared" si="5"/>
        <v>52.8</v>
      </c>
    </row>
    <row r="17" spans="1:17" ht="15" customHeight="1" x14ac:dyDescent="0.25">
      <c r="A17" s="151" t="s">
        <v>80</v>
      </c>
      <c r="B17" s="151"/>
      <c r="C17" s="151"/>
      <c r="D17" s="2">
        <v>20</v>
      </c>
      <c r="E17" s="2">
        <v>35</v>
      </c>
      <c r="F17" s="2">
        <v>40</v>
      </c>
      <c r="G17" s="70" t="s">
        <v>13</v>
      </c>
      <c r="H17" s="128">
        <v>215</v>
      </c>
      <c r="I17" s="2">
        <v>20</v>
      </c>
      <c r="J17" s="25">
        <v>35</v>
      </c>
      <c r="K17" s="25">
        <v>40</v>
      </c>
      <c r="L17" s="15">
        <f t="shared" si="0"/>
        <v>4.3</v>
      </c>
      <c r="M17" s="15">
        <f t="shared" si="1"/>
        <v>7.5250000000000004</v>
      </c>
      <c r="N17" s="15">
        <f t="shared" si="2"/>
        <v>8.6</v>
      </c>
      <c r="O17" s="15">
        <f t="shared" si="5"/>
        <v>4.3</v>
      </c>
      <c r="P17" s="15">
        <f t="shared" si="5"/>
        <v>7.5250000000000004</v>
      </c>
      <c r="Q17" s="15">
        <f t="shared" si="5"/>
        <v>8.6</v>
      </c>
    </row>
    <row r="18" spans="1:17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</row>
    <row r="19" spans="1:17" x14ac:dyDescent="0.25">
      <c r="A19" s="305" t="s">
        <v>229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21">
        <f>O7+O13+O16+O17</f>
        <v>275.38400000000001</v>
      </c>
      <c r="P19" s="21">
        <f>P7+P13+P16+P17</f>
        <v>314.68299999999994</v>
      </c>
      <c r="Q19" s="21">
        <f>Q7+Q13+Q16+Q17</f>
        <v>347.71800000000002</v>
      </c>
    </row>
    <row r="20" spans="1:17" x14ac:dyDescent="0.25">
      <c r="A20" s="156" t="s">
        <v>230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20">
        <f>O19*20%+O19</f>
        <v>330.46080000000001</v>
      </c>
      <c r="P20" s="20">
        <f>P19*20%+P19</f>
        <v>377.61959999999993</v>
      </c>
      <c r="Q20" s="20">
        <f t="shared" ref="Q20" si="6">Q19*20%+Q19</f>
        <v>417.26160000000004</v>
      </c>
    </row>
  </sheetData>
  <mergeCells count="20">
    <mergeCell ref="E7:E12"/>
    <mergeCell ref="F7:F12"/>
    <mergeCell ref="A5:C6"/>
    <mergeCell ref="L5:N5"/>
    <mergeCell ref="A18:Q18"/>
    <mergeCell ref="A19:N19"/>
    <mergeCell ref="A20:N20"/>
    <mergeCell ref="O5:Q5"/>
    <mergeCell ref="I5:K5"/>
    <mergeCell ref="A16:C16"/>
    <mergeCell ref="A17:C17"/>
    <mergeCell ref="A13:C15"/>
    <mergeCell ref="O8:Q12"/>
    <mergeCell ref="O14:Q15"/>
    <mergeCell ref="D7:D12"/>
    <mergeCell ref="D13:D15"/>
    <mergeCell ref="E13:E15"/>
    <mergeCell ref="F13:F15"/>
    <mergeCell ref="D5:F5"/>
    <mergeCell ref="A7:C12"/>
  </mergeCells>
  <pageMargins left="0.7" right="0.7" top="0.75" bottom="0.75" header="0.3" footer="0.3"/>
  <pageSetup paperSize="9" scale="7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O35"/>
  <sheetViews>
    <sheetView view="pageBreakPreview" zoomScaleNormal="78" zoomScaleSheetLayoutView="100" workbookViewId="0">
      <selection activeCell="A23" sqref="A23:XFD23"/>
    </sheetView>
  </sheetViews>
  <sheetFormatPr defaultRowHeight="15" x14ac:dyDescent="0.25"/>
  <cols>
    <col min="1" max="1" width="24.85546875" customWidth="1"/>
    <col min="2" max="2" width="9.42578125" customWidth="1"/>
    <col min="3" max="3" width="9.140625" customWidth="1"/>
    <col min="4" max="4" width="9" customWidth="1"/>
    <col min="5" max="5" width="29.85546875" customWidth="1"/>
    <col min="6" max="6" width="7.7109375" customWidth="1"/>
    <col min="7" max="7" width="8" customWidth="1"/>
    <col min="8" max="9" width="9.28515625" customWidth="1"/>
  </cols>
  <sheetData>
    <row r="3" spans="1:15" x14ac:dyDescent="0.25">
      <c r="A3" s="4" t="s">
        <v>142</v>
      </c>
    </row>
    <row r="4" spans="1:15" ht="14.45" customHeight="1" x14ac:dyDescent="0.25">
      <c r="A4" s="9"/>
      <c r="B4" s="1"/>
      <c r="C4" s="1"/>
      <c r="D4" s="1"/>
      <c r="E4" s="1"/>
      <c r="F4" s="1"/>
      <c r="G4" s="1"/>
      <c r="H4" s="1"/>
      <c r="I4" s="1"/>
    </row>
    <row r="5" spans="1:15" ht="15" customHeight="1" x14ac:dyDescent="0.25">
      <c r="A5" s="106" t="s">
        <v>60</v>
      </c>
      <c r="B5" s="150" t="s">
        <v>59</v>
      </c>
      <c r="C5" s="150"/>
      <c r="D5" s="150"/>
      <c r="E5" s="106" t="s">
        <v>58</v>
      </c>
      <c r="F5" s="106" t="s">
        <v>57</v>
      </c>
      <c r="G5" s="150" t="s">
        <v>56</v>
      </c>
      <c r="H5" s="150"/>
      <c r="I5" s="150"/>
      <c r="J5" s="150" t="s">
        <v>55</v>
      </c>
      <c r="K5" s="150"/>
      <c r="L5" s="150"/>
      <c r="M5" s="150" t="s">
        <v>54</v>
      </c>
      <c r="N5" s="150"/>
      <c r="O5" s="150"/>
    </row>
    <row r="6" spans="1:15" ht="20.25" customHeight="1" x14ac:dyDescent="0.25">
      <c r="A6" s="106"/>
      <c r="B6" s="71" t="s">
        <v>0</v>
      </c>
      <c r="C6" s="71" t="s">
        <v>1</v>
      </c>
      <c r="D6" s="71" t="s">
        <v>2</v>
      </c>
      <c r="E6" s="106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ht="15" customHeight="1" x14ac:dyDescent="0.25">
      <c r="A7" s="151" t="s">
        <v>228</v>
      </c>
      <c r="B7" s="165" t="s">
        <v>119</v>
      </c>
      <c r="C7" s="165" t="s">
        <v>87</v>
      </c>
      <c r="D7" s="165" t="s">
        <v>85</v>
      </c>
      <c r="E7" s="70" t="s">
        <v>36</v>
      </c>
      <c r="F7" s="119">
        <v>132</v>
      </c>
      <c r="G7" s="2">
        <v>58</v>
      </c>
      <c r="H7" s="25">
        <v>78</v>
      </c>
      <c r="I7" s="2">
        <v>98</v>
      </c>
      <c r="J7" s="15">
        <f t="shared" ref="J7:J22" si="0">F7*G7/1000</f>
        <v>7.6559999999999997</v>
      </c>
      <c r="K7" s="15">
        <f t="shared" ref="K7:K22" si="1">F7*H7/1000</f>
        <v>10.295999999999999</v>
      </c>
      <c r="L7" s="15">
        <f t="shared" ref="L7:L22" si="2">F7*I7/1000</f>
        <v>12.936</v>
      </c>
      <c r="M7" s="15">
        <f>SUM(J7:J10)</f>
        <v>12.404</v>
      </c>
      <c r="N7" s="15">
        <f t="shared" ref="N7:O7" si="3">SUM(K7:K10)</f>
        <v>16.260000000000002</v>
      </c>
      <c r="O7" s="15">
        <f t="shared" si="3"/>
        <v>20.116</v>
      </c>
    </row>
    <row r="8" spans="1:15" ht="15" customHeight="1" x14ac:dyDescent="0.25">
      <c r="A8" s="151"/>
      <c r="B8" s="165"/>
      <c r="C8" s="165"/>
      <c r="D8" s="165"/>
      <c r="E8" s="70" t="s">
        <v>35</v>
      </c>
      <c r="F8" s="119">
        <v>116</v>
      </c>
      <c r="G8" s="2">
        <v>7</v>
      </c>
      <c r="H8" s="25">
        <v>9</v>
      </c>
      <c r="I8" s="2">
        <v>11</v>
      </c>
      <c r="J8" s="15">
        <f t="shared" si="0"/>
        <v>0.81200000000000006</v>
      </c>
      <c r="K8" s="15">
        <f t="shared" si="1"/>
        <v>1.044</v>
      </c>
      <c r="L8" s="15">
        <f t="shared" si="2"/>
        <v>1.276</v>
      </c>
      <c r="M8" s="160"/>
      <c r="N8" s="160"/>
      <c r="O8" s="160"/>
    </row>
    <row r="9" spans="1:15" x14ac:dyDescent="0.25">
      <c r="A9" s="151"/>
      <c r="B9" s="165"/>
      <c r="C9" s="165"/>
      <c r="D9" s="165"/>
      <c r="E9" s="70" t="s">
        <v>28</v>
      </c>
      <c r="F9" s="119">
        <v>244</v>
      </c>
      <c r="G9" s="2">
        <v>4</v>
      </c>
      <c r="H9" s="25">
        <v>5</v>
      </c>
      <c r="I9" s="2">
        <v>6</v>
      </c>
      <c r="J9" s="15">
        <f t="shared" si="0"/>
        <v>0.97599999999999998</v>
      </c>
      <c r="K9" s="15">
        <f t="shared" si="1"/>
        <v>1.22</v>
      </c>
      <c r="L9" s="15">
        <f t="shared" si="2"/>
        <v>1.464</v>
      </c>
      <c r="M9" s="160"/>
      <c r="N9" s="160"/>
      <c r="O9" s="160"/>
    </row>
    <row r="10" spans="1:15" ht="15" customHeight="1" x14ac:dyDescent="0.25">
      <c r="A10" s="151"/>
      <c r="B10" s="165"/>
      <c r="C10" s="165"/>
      <c r="D10" s="165"/>
      <c r="E10" s="70" t="s">
        <v>7</v>
      </c>
      <c r="F10" s="47">
        <v>740</v>
      </c>
      <c r="G10" s="2">
        <v>4</v>
      </c>
      <c r="H10" s="25">
        <v>5</v>
      </c>
      <c r="I10" s="2">
        <v>6</v>
      </c>
      <c r="J10" s="15">
        <f t="shared" si="0"/>
        <v>2.96</v>
      </c>
      <c r="K10" s="15">
        <f t="shared" si="1"/>
        <v>3.7</v>
      </c>
      <c r="L10" s="15">
        <f t="shared" si="2"/>
        <v>4.4400000000000004</v>
      </c>
      <c r="M10" s="160"/>
      <c r="N10" s="160"/>
      <c r="O10" s="160"/>
    </row>
    <row r="11" spans="1:15" ht="15" customHeight="1" x14ac:dyDescent="0.25">
      <c r="A11" s="151" t="s">
        <v>215</v>
      </c>
      <c r="B11" s="164">
        <v>200</v>
      </c>
      <c r="C11" s="164">
        <v>230</v>
      </c>
      <c r="D11" s="164">
        <v>250</v>
      </c>
      <c r="E11" s="70" t="s">
        <v>216</v>
      </c>
      <c r="F11" s="47">
        <v>1696</v>
      </c>
      <c r="G11" s="2">
        <v>71</v>
      </c>
      <c r="H11" s="25">
        <v>82</v>
      </c>
      <c r="I11" s="2">
        <v>89</v>
      </c>
      <c r="J11" s="15">
        <f t="shared" si="0"/>
        <v>120.416</v>
      </c>
      <c r="K11" s="15">
        <f t="shared" si="1"/>
        <v>139.072</v>
      </c>
      <c r="L11" s="15">
        <f t="shared" si="2"/>
        <v>150.94399999999999</v>
      </c>
      <c r="M11" s="15">
        <f>SUM(J11:J18)</f>
        <v>154.02720000000002</v>
      </c>
      <c r="N11" s="15">
        <f>SUM(K11:K18)</f>
        <v>177.27619999999996</v>
      </c>
      <c r="O11" s="15">
        <f>SUM(L11:L18)</f>
        <v>191.91619999999998</v>
      </c>
    </row>
    <row r="12" spans="1:15" ht="15" customHeight="1" x14ac:dyDescent="0.25">
      <c r="A12" s="151"/>
      <c r="B12" s="164"/>
      <c r="C12" s="164"/>
      <c r="D12" s="164"/>
      <c r="E12" s="70" t="s">
        <v>7</v>
      </c>
      <c r="F12" s="29">
        <v>740</v>
      </c>
      <c r="G12" s="2">
        <v>7</v>
      </c>
      <c r="H12" s="25">
        <v>8</v>
      </c>
      <c r="I12" s="2">
        <v>8</v>
      </c>
      <c r="J12" s="15">
        <f t="shared" si="0"/>
        <v>5.18</v>
      </c>
      <c r="K12" s="15">
        <f t="shared" si="1"/>
        <v>5.92</v>
      </c>
      <c r="L12" s="15">
        <f t="shared" si="2"/>
        <v>5.92</v>
      </c>
      <c r="M12" s="160"/>
      <c r="N12" s="160"/>
      <c r="O12" s="160"/>
    </row>
    <row r="13" spans="1:15" ht="15" customHeight="1" x14ac:dyDescent="0.25">
      <c r="A13" s="151"/>
      <c r="B13" s="164"/>
      <c r="C13" s="164"/>
      <c r="D13" s="164"/>
      <c r="E13" s="70" t="s">
        <v>31</v>
      </c>
      <c r="F13" s="29">
        <v>440</v>
      </c>
      <c r="G13" s="2">
        <v>8</v>
      </c>
      <c r="H13" s="25">
        <v>9</v>
      </c>
      <c r="I13" s="2">
        <v>10</v>
      </c>
      <c r="J13" s="15">
        <f t="shared" si="0"/>
        <v>3.52</v>
      </c>
      <c r="K13" s="15">
        <f t="shared" si="1"/>
        <v>3.96</v>
      </c>
      <c r="L13" s="15">
        <f t="shared" si="2"/>
        <v>4.4000000000000004</v>
      </c>
      <c r="M13" s="160"/>
      <c r="N13" s="160"/>
      <c r="O13" s="160"/>
    </row>
    <row r="14" spans="1:15" ht="15" customHeight="1" x14ac:dyDescent="0.25">
      <c r="A14" s="151"/>
      <c r="B14" s="164"/>
      <c r="C14" s="164"/>
      <c r="D14" s="164"/>
      <c r="E14" s="70" t="s">
        <v>5</v>
      </c>
      <c r="F14" s="29">
        <v>79</v>
      </c>
      <c r="G14" s="2">
        <v>16</v>
      </c>
      <c r="H14" s="25">
        <v>18</v>
      </c>
      <c r="I14" s="2">
        <v>20</v>
      </c>
      <c r="J14" s="15">
        <f t="shared" si="0"/>
        <v>1.264</v>
      </c>
      <c r="K14" s="15">
        <f t="shared" si="1"/>
        <v>1.4219999999999999</v>
      </c>
      <c r="L14" s="15">
        <f t="shared" si="2"/>
        <v>1.58</v>
      </c>
      <c r="M14" s="160"/>
      <c r="N14" s="160"/>
      <c r="O14" s="160"/>
    </row>
    <row r="15" spans="1:15" ht="15" customHeight="1" x14ac:dyDescent="0.25">
      <c r="A15" s="151"/>
      <c r="B15" s="164"/>
      <c r="C15" s="164"/>
      <c r="D15" s="164"/>
      <c r="E15" s="70" t="s">
        <v>226</v>
      </c>
      <c r="F15" s="29">
        <v>190</v>
      </c>
      <c r="G15" s="2">
        <v>3</v>
      </c>
      <c r="H15" s="25">
        <v>3</v>
      </c>
      <c r="I15" s="2">
        <v>3</v>
      </c>
      <c r="J15" s="15">
        <f t="shared" si="0"/>
        <v>0.56999999999999995</v>
      </c>
      <c r="K15" s="15">
        <f t="shared" si="1"/>
        <v>0.56999999999999995</v>
      </c>
      <c r="L15" s="15">
        <f t="shared" si="2"/>
        <v>0.56999999999999995</v>
      </c>
      <c r="M15" s="160"/>
      <c r="N15" s="160"/>
      <c r="O15" s="160"/>
    </row>
    <row r="16" spans="1:15" ht="15" customHeight="1" x14ac:dyDescent="0.25">
      <c r="A16" s="151"/>
      <c r="B16" s="164"/>
      <c r="C16" s="164"/>
      <c r="D16" s="164"/>
      <c r="E16" s="70" t="s">
        <v>217</v>
      </c>
      <c r="F16" s="29">
        <v>420</v>
      </c>
      <c r="G16" s="2">
        <v>22</v>
      </c>
      <c r="H16" s="25">
        <v>25</v>
      </c>
      <c r="I16" s="2">
        <v>27</v>
      </c>
      <c r="J16" s="15">
        <f t="shared" si="0"/>
        <v>9.24</v>
      </c>
      <c r="K16" s="15">
        <f t="shared" si="1"/>
        <v>10.5</v>
      </c>
      <c r="L16" s="15">
        <f t="shared" si="2"/>
        <v>11.34</v>
      </c>
      <c r="M16" s="160"/>
      <c r="N16" s="160"/>
      <c r="O16" s="160"/>
    </row>
    <row r="17" spans="1:15" ht="15" customHeight="1" x14ac:dyDescent="0.25">
      <c r="A17" s="151"/>
      <c r="B17" s="164"/>
      <c r="C17" s="164"/>
      <c r="D17" s="164"/>
      <c r="E17" s="70" t="s">
        <v>32</v>
      </c>
      <c r="F17" s="29">
        <v>95</v>
      </c>
      <c r="G17" s="2">
        <v>142</v>
      </c>
      <c r="H17" s="25">
        <v>163</v>
      </c>
      <c r="I17" s="2">
        <v>177</v>
      </c>
      <c r="J17" s="15">
        <f t="shared" si="0"/>
        <v>13.49</v>
      </c>
      <c r="K17" s="15">
        <f t="shared" si="1"/>
        <v>15.484999999999999</v>
      </c>
      <c r="L17" s="15">
        <f t="shared" si="2"/>
        <v>16.815000000000001</v>
      </c>
      <c r="M17" s="160"/>
      <c r="N17" s="160"/>
      <c r="O17" s="160"/>
    </row>
    <row r="18" spans="1:15" x14ac:dyDescent="0.25">
      <c r="A18" s="151"/>
      <c r="B18" s="164"/>
      <c r="C18" s="164"/>
      <c r="D18" s="164"/>
      <c r="E18" s="70" t="s">
        <v>218</v>
      </c>
      <c r="F18" s="29">
        <v>434</v>
      </c>
      <c r="G18" s="46">
        <v>0.8</v>
      </c>
      <c r="H18" s="45">
        <v>0.8</v>
      </c>
      <c r="I18" s="45">
        <v>0.8</v>
      </c>
      <c r="J18" s="15">
        <f t="shared" si="0"/>
        <v>0.34720000000000006</v>
      </c>
      <c r="K18" s="15">
        <f t="shared" si="1"/>
        <v>0.34720000000000006</v>
      </c>
      <c r="L18" s="15">
        <f t="shared" si="2"/>
        <v>0.34720000000000006</v>
      </c>
      <c r="M18" s="160"/>
      <c r="N18" s="160"/>
      <c r="O18" s="160"/>
    </row>
    <row r="19" spans="1:15" ht="15" customHeight="1" x14ac:dyDescent="0.25">
      <c r="A19" s="151" t="s">
        <v>168</v>
      </c>
      <c r="B19" s="306">
        <v>200</v>
      </c>
      <c r="C19" s="306">
        <v>200</v>
      </c>
      <c r="D19" s="306">
        <v>200</v>
      </c>
      <c r="E19" s="70" t="s">
        <v>219</v>
      </c>
      <c r="F19" s="29">
        <v>348</v>
      </c>
      <c r="G19" s="2">
        <v>45</v>
      </c>
      <c r="H19" s="25">
        <v>45</v>
      </c>
      <c r="I19" s="25">
        <v>45</v>
      </c>
      <c r="J19" s="15">
        <f t="shared" si="0"/>
        <v>15.66</v>
      </c>
      <c r="K19" s="15">
        <f t="shared" si="1"/>
        <v>15.66</v>
      </c>
      <c r="L19" s="15">
        <f t="shared" si="2"/>
        <v>15.66</v>
      </c>
      <c r="M19" s="15">
        <f>SUM(J19:J20)</f>
        <v>21.515999999999998</v>
      </c>
      <c r="N19" s="15">
        <f t="shared" ref="N19:O19" si="4">SUM(K19:K20)</f>
        <v>21.515999999999998</v>
      </c>
      <c r="O19" s="15">
        <f t="shared" si="4"/>
        <v>21.515999999999998</v>
      </c>
    </row>
    <row r="20" spans="1:15" x14ac:dyDescent="0.25">
      <c r="A20" s="151"/>
      <c r="B20" s="306"/>
      <c r="C20" s="306"/>
      <c r="D20" s="306"/>
      <c r="E20" s="70" t="s">
        <v>28</v>
      </c>
      <c r="F20" s="47">
        <v>244</v>
      </c>
      <c r="G20" s="2">
        <v>24</v>
      </c>
      <c r="H20" s="25">
        <v>24</v>
      </c>
      <c r="I20" s="25">
        <v>24</v>
      </c>
      <c r="J20" s="15">
        <f t="shared" si="0"/>
        <v>5.8559999999999999</v>
      </c>
      <c r="K20" s="15">
        <f t="shared" si="1"/>
        <v>5.8559999999999999</v>
      </c>
      <c r="L20" s="15">
        <f t="shared" si="2"/>
        <v>5.8559999999999999</v>
      </c>
      <c r="M20" s="160"/>
      <c r="N20" s="160"/>
      <c r="O20" s="160"/>
    </row>
    <row r="21" spans="1:15" x14ac:dyDescent="0.25">
      <c r="A21" s="70" t="s">
        <v>102</v>
      </c>
      <c r="B21" s="109">
        <v>200</v>
      </c>
      <c r="C21" s="109">
        <v>200</v>
      </c>
      <c r="D21" s="109">
        <v>200</v>
      </c>
      <c r="E21" s="70" t="s">
        <v>42</v>
      </c>
      <c r="F21" s="47">
        <v>513</v>
      </c>
      <c r="G21" s="2">
        <v>200</v>
      </c>
      <c r="H21" s="25">
        <v>200</v>
      </c>
      <c r="I21" s="25">
        <v>200</v>
      </c>
      <c r="J21" s="15">
        <f t="shared" si="0"/>
        <v>102.6</v>
      </c>
      <c r="K21" s="15">
        <f t="shared" si="1"/>
        <v>102.6</v>
      </c>
      <c r="L21" s="15">
        <f t="shared" si="2"/>
        <v>102.6</v>
      </c>
      <c r="M21" s="15">
        <f>SUM(J21)</f>
        <v>102.6</v>
      </c>
      <c r="N21" s="15">
        <f t="shared" ref="N21:O21" si="5">SUM(K21)</f>
        <v>102.6</v>
      </c>
      <c r="O21" s="15">
        <f t="shared" si="5"/>
        <v>102.6</v>
      </c>
    </row>
    <row r="22" spans="1:15" ht="15" customHeight="1" x14ac:dyDescent="0.25">
      <c r="A22" s="70" t="s">
        <v>12</v>
      </c>
      <c r="B22" s="109">
        <v>20</v>
      </c>
      <c r="C22" s="109">
        <v>35</v>
      </c>
      <c r="D22" s="109">
        <v>40</v>
      </c>
      <c r="E22" s="103" t="s">
        <v>13</v>
      </c>
      <c r="F22" s="48">
        <v>215</v>
      </c>
      <c r="G22" s="11">
        <v>20</v>
      </c>
      <c r="H22" s="11">
        <v>35</v>
      </c>
      <c r="I22" s="11">
        <v>40</v>
      </c>
      <c r="J22" s="15">
        <f t="shared" si="0"/>
        <v>4.3</v>
      </c>
      <c r="K22" s="15">
        <f t="shared" si="1"/>
        <v>7.5250000000000004</v>
      </c>
      <c r="L22" s="15">
        <f t="shared" si="2"/>
        <v>8.6</v>
      </c>
      <c r="M22" s="43">
        <f>SUM(J22)</f>
        <v>4.3</v>
      </c>
      <c r="N22" s="43">
        <f>SUM(K22)</f>
        <v>7.5250000000000004</v>
      </c>
      <c r="O22" s="43">
        <f>SUM(L22)</f>
        <v>8.6</v>
      </c>
    </row>
    <row r="23" spans="1:15" x14ac:dyDescent="0.25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</row>
    <row r="24" spans="1:15" ht="21" customHeight="1" x14ac:dyDescent="0.25">
      <c r="A24" s="158" t="s">
        <v>229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21">
        <f>M7+M11+M19+M20+M21+M22</f>
        <v>294.84719999999999</v>
      </c>
      <c r="N24" s="21">
        <f>N7+N11+N19+N20+N21+N22</f>
        <v>325.17719999999991</v>
      </c>
      <c r="O24" s="21">
        <f>O7+O11+O19+O20+O21+O22</f>
        <v>344.7482</v>
      </c>
    </row>
    <row r="25" spans="1:15" ht="18.75" customHeight="1" x14ac:dyDescent="0.25">
      <c r="A25" s="307" t="s">
        <v>230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1">
        <f>M24*20%+M24</f>
        <v>353.81664000000001</v>
      </c>
      <c r="N25" s="31">
        <f t="shared" ref="N25:O25" si="6">N24*20%+N24</f>
        <v>390.21263999999991</v>
      </c>
      <c r="O25" s="31">
        <f t="shared" si="6"/>
        <v>413.69783999999999</v>
      </c>
    </row>
    <row r="26" spans="1:15" x14ac:dyDescent="0.25">
      <c r="B26" s="32"/>
      <c r="C26" s="54"/>
      <c r="D26" s="54"/>
      <c r="E26" s="54"/>
      <c r="F26" s="54"/>
      <c r="G26" s="32"/>
      <c r="H26" s="32"/>
      <c r="I26" s="32"/>
      <c r="J26" s="56"/>
      <c r="K26" s="55"/>
      <c r="L26" s="55"/>
      <c r="M26" s="55"/>
      <c r="N26" s="55"/>
    </row>
    <row r="27" spans="1:15" x14ac:dyDescent="0.25">
      <c r="B27" s="54"/>
      <c r="C27" s="54"/>
      <c r="D27" s="54"/>
      <c r="E27" s="54"/>
      <c r="F27" s="54"/>
      <c r="G27" s="54"/>
      <c r="H27" s="54"/>
      <c r="I27" s="54"/>
      <c r="J27" s="56"/>
      <c r="K27" s="55"/>
      <c r="L27" s="55"/>
      <c r="M27" s="55"/>
      <c r="N27" s="55"/>
    </row>
    <row r="28" spans="1:15" x14ac:dyDescent="0.25">
      <c r="B28" s="54"/>
      <c r="C28" s="8"/>
      <c r="D28" s="8"/>
      <c r="E28" s="8"/>
      <c r="F28" s="8"/>
      <c r="G28" s="54"/>
      <c r="H28" s="54"/>
      <c r="I28" s="54"/>
      <c r="J28" s="32"/>
      <c r="K28" s="32"/>
      <c r="L28" s="184"/>
      <c r="M28" s="184"/>
      <c r="N28" s="184"/>
    </row>
    <row r="29" spans="1:15" x14ac:dyDescent="0.25">
      <c r="B29" s="8"/>
      <c r="C29" s="8"/>
      <c r="D29" s="8"/>
      <c r="E29" s="8"/>
      <c r="F29" s="8"/>
      <c r="G29" s="8"/>
      <c r="H29" s="8"/>
      <c r="I29" s="8"/>
      <c r="J29" s="32"/>
      <c r="K29" s="32"/>
      <c r="L29" s="32"/>
      <c r="M29" s="32"/>
      <c r="N29" s="32"/>
    </row>
    <row r="30" spans="1:15" x14ac:dyDescent="0.25">
      <c r="B30" s="8"/>
      <c r="C30" s="8"/>
      <c r="D30" s="8"/>
      <c r="E30" s="8"/>
      <c r="F30" s="8"/>
      <c r="G30" s="8"/>
      <c r="H30" s="8"/>
      <c r="I30" s="8"/>
      <c r="J30" s="54"/>
      <c r="K30" s="54"/>
      <c r="L30" s="53"/>
      <c r="M30" s="53"/>
      <c r="N30" s="53"/>
    </row>
    <row r="31" spans="1:15" x14ac:dyDescent="0.25">
      <c r="B31" s="8"/>
      <c r="C31" s="8"/>
      <c r="D31" s="8"/>
      <c r="E31" s="8"/>
      <c r="F31" s="8"/>
      <c r="G31" s="8"/>
      <c r="H31" s="8"/>
      <c r="I31" s="8"/>
      <c r="J31" s="54"/>
      <c r="K31" s="54"/>
      <c r="L31" s="53"/>
      <c r="M31" s="53"/>
      <c r="N31" s="53"/>
    </row>
    <row r="32" spans="1:15" x14ac:dyDescent="0.25">
      <c r="B32" s="8"/>
      <c r="G32" s="8"/>
      <c r="H32" s="8"/>
      <c r="I32" s="8"/>
      <c r="J32" s="8"/>
      <c r="K32" s="8"/>
      <c r="L32" s="8"/>
      <c r="M32" s="8"/>
      <c r="N32" s="8"/>
    </row>
    <row r="33" spans="10:14" x14ac:dyDescent="0.25">
      <c r="J33" s="8"/>
      <c r="K33" s="8"/>
      <c r="L33" s="8"/>
      <c r="M33" s="8"/>
      <c r="N33" s="8"/>
    </row>
    <row r="34" spans="10:14" x14ac:dyDescent="0.25">
      <c r="J34" s="8"/>
      <c r="K34" s="8"/>
      <c r="L34" s="8"/>
      <c r="M34" s="8"/>
      <c r="N34" s="8"/>
    </row>
    <row r="35" spans="10:14" x14ac:dyDescent="0.25">
      <c r="J35" s="8"/>
      <c r="K35" s="8"/>
      <c r="L35" s="8"/>
      <c r="M35" s="8"/>
      <c r="N35" s="8"/>
    </row>
  </sheetData>
  <mergeCells count="23">
    <mergeCell ref="L28:N28"/>
    <mergeCell ref="G5:I5"/>
    <mergeCell ref="B5:D5"/>
    <mergeCell ref="C11:C18"/>
    <mergeCell ref="D11:D18"/>
    <mergeCell ref="M12:O18"/>
    <mergeCell ref="J5:L5"/>
    <mergeCell ref="M5:O5"/>
    <mergeCell ref="A23:O23"/>
    <mergeCell ref="A24:L24"/>
    <mergeCell ref="A25:L25"/>
    <mergeCell ref="A7:A10"/>
    <mergeCell ref="B7:B10"/>
    <mergeCell ref="C7:C10"/>
    <mergeCell ref="D7:D10"/>
    <mergeCell ref="M8:O10"/>
    <mergeCell ref="A11:A18"/>
    <mergeCell ref="B11:B18"/>
    <mergeCell ref="M20:O20"/>
    <mergeCell ref="C19:C20"/>
    <mergeCell ref="D19:D20"/>
    <mergeCell ref="A19:A20"/>
    <mergeCell ref="B19:B20"/>
  </mergeCells>
  <pageMargins left="0.7" right="0.7" top="0.75" bottom="0.75" header="0.3" footer="0.3"/>
  <pageSetup paperSize="9"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5"/>
  <sheetViews>
    <sheetView view="pageBreakPreview" zoomScaleNormal="78" zoomScaleSheetLayoutView="100" workbookViewId="0">
      <selection activeCell="A17" sqref="A17:XFD17"/>
    </sheetView>
  </sheetViews>
  <sheetFormatPr defaultRowHeight="15" x14ac:dyDescent="0.25"/>
  <cols>
    <col min="1" max="1" width="24.42578125" customWidth="1"/>
    <col min="2" max="2" width="9.140625" customWidth="1"/>
    <col min="3" max="3" width="9.28515625" customWidth="1"/>
    <col min="4" max="4" width="9" customWidth="1"/>
    <col min="5" max="5" width="31.42578125" customWidth="1"/>
    <col min="6" max="7" width="8.28515625" customWidth="1"/>
    <col min="8" max="8" width="9.42578125" customWidth="1"/>
    <col min="9" max="9" width="9" customWidth="1"/>
  </cols>
  <sheetData>
    <row r="3" spans="1:15" x14ac:dyDescent="0.25">
      <c r="A3" s="4" t="s">
        <v>144</v>
      </c>
    </row>
    <row r="4" spans="1:15" ht="14.45" customHeight="1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106" t="s">
        <v>60</v>
      </c>
      <c r="B5" s="150" t="s">
        <v>59</v>
      </c>
      <c r="C5" s="150"/>
      <c r="D5" s="150"/>
      <c r="E5" s="106" t="s">
        <v>58</v>
      </c>
      <c r="F5" s="106" t="s">
        <v>57</v>
      </c>
      <c r="G5" s="150" t="s">
        <v>56</v>
      </c>
      <c r="H5" s="150"/>
      <c r="I5" s="150"/>
      <c r="J5" s="150" t="s">
        <v>55</v>
      </c>
      <c r="K5" s="150"/>
      <c r="L5" s="150"/>
      <c r="M5" s="150" t="s">
        <v>54</v>
      </c>
      <c r="N5" s="150"/>
      <c r="O5" s="150"/>
    </row>
    <row r="6" spans="1:15" ht="18.75" customHeight="1" x14ac:dyDescent="0.25">
      <c r="A6" s="106"/>
      <c r="B6" s="71" t="s">
        <v>0</v>
      </c>
      <c r="C6" s="71" t="s">
        <v>1</v>
      </c>
      <c r="D6" s="71" t="s">
        <v>2</v>
      </c>
      <c r="E6" s="106"/>
      <c r="F6" s="122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61" t="s">
        <v>172</v>
      </c>
      <c r="B7" s="165" t="s">
        <v>119</v>
      </c>
      <c r="C7" s="165" t="s">
        <v>87</v>
      </c>
      <c r="D7" s="165" t="s">
        <v>85</v>
      </c>
      <c r="E7" s="123" t="s">
        <v>33</v>
      </c>
      <c r="F7" s="124">
        <v>1696</v>
      </c>
      <c r="G7" s="37">
        <v>128</v>
      </c>
      <c r="H7" s="125">
        <v>171</v>
      </c>
      <c r="I7" s="37">
        <v>214</v>
      </c>
      <c r="J7" s="15">
        <f t="shared" ref="J7:J16" si="0">F7*G7/1000</f>
        <v>217.08799999999999</v>
      </c>
      <c r="K7" s="126">
        <f t="shared" ref="K7:K16" si="1">F7*H7/1000</f>
        <v>290.01600000000002</v>
      </c>
      <c r="L7" s="15">
        <f t="shared" ref="L7:L16" si="2">F7*I7/1000</f>
        <v>362.94400000000002</v>
      </c>
      <c r="M7" s="36">
        <f>SUM(J7:J11)</f>
        <v>230.37599999999998</v>
      </c>
      <c r="N7" s="36">
        <f>SUM(K7:K11)</f>
        <v>307.91700000000003</v>
      </c>
      <c r="O7" s="36">
        <f>SUM(L7:L11)</f>
        <v>385.26799999999997</v>
      </c>
    </row>
    <row r="8" spans="1:15" ht="15" customHeight="1" x14ac:dyDescent="0.25">
      <c r="A8" s="162"/>
      <c r="B8" s="165"/>
      <c r="C8" s="165"/>
      <c r="D8" s="165"/>
      <c r="E8" s="127" t="s">
        <v>7</v>
      </c>
      <c r="F8" s="47">
        <v>740</v>
      </c>
      <c r="G8" s="16">
        <v>6</v>
      </c>
      <c r="H8" s="33">
        <v>8</v>
      </c>
      <c r="I8" s="16">
        <v>10</v>
      </c>
      <c r="J8" s="15">
        <f t="shared" si="0"/>
        <v>4.4400000000000004</v>
      </c>
      <c r="K8" s="126">
        <f t="shared" si="1"/>
        <v>5.92</v>
      </c>
      <c r="L8" s="15">
        <f t="shared" si="2"/>
        <v>7.4</v>
      </c>
      <c r="M8" s="160"/>
      <c r="N8" s="160"/>
      <c r="O8" s="160"/>
    </row>
    <row r="9" spans="1:15" ht="15" customHeight="1" x14ac:dyDescent="0.25">
      <c r="A9" s="162"/>
      <c r="B9" s="165"/>
      <c r="C9" s="165"/>
      <c r="D9" s="165"/>
      <c r="E9" s="127" t="s">
        <v>5</v>
      </c>
      <c r="F9" s="47">
        <v>79</v>
      </c>
      <c r="G9" s="16">
        <v>22</v>
      </c>
      <c r="H9" s="33">
        <v>29</v>
      </c>
      <c r="I9" s="16">
        <v>36</v>
      </c>
      <c r="J9" s="15">
        <f t="shared" si="0"/>
        <v>1.738</v>
      </c>
      <c r="K9" s="126">
        <f t="shared" si="1"/>
        <v>2.2909999999999999</v>
      </c>
      <c r="L9" s="15">
        <f t="shared" si="2"/>
        <v>2.8439999999999999</v>
      </c>
      <c r="M9" s="160"/>
      <c r="N9" s="160"/>
      <c r="O9" s="160"/>
    </row>
    <row r="10" spans="1:15" ht="15" customHeight="1" x14ac:dyDescent="0.25">
      <c r="A10" s="162"/>
      <c r="B10" s="165"/>
      <c r="C10" s="165"/>
      <c r="D10" s="165"/>
      <c r="E10" s="127" t="s">
        <v>31</v>
      </c>
      <c r="F10" s="47">
        <v>440</v>
      </c>
      <c r="G10" s="16">
        <v>14</v>
      </c>
      <c r="H10" s="33">
        <v>19</v>
      </c>
      <c r="I10" s="16">
        <v>24</v>
      </c>
      <c r="J10" s="15">
        <f t="shared" si="0"/>
        <v>6.16</v>
      </c>
      <c r="K10" s="126">
        <f t="shared" si="1"/>
        <v>8.36</v>
      </c>
      <c r="L10" s="15">
        <f t="shared" si="2"/>
        <v>10.56</v>
      </c>
      <c r="M10" s="160"/>
      <c r="N10" s="160"/>
      <c r="O10" s="160"/>
    </row>
    <row r="11" spans="1:15" ht="15" customHeight="1" x14ac:dyDescent="0.25">
      <c r="A11" s="162"/>
      <c r="B11" s="165"/>
      <c r="C11" s="165"/>
      <c r="D11" s="165"/>
      <c r="E11" s="127" t="s">
        <v>226</v>
      </c>
      <c r="F11" s="47">
        <v>190</v>
      </c>
      <c r="G11" s="16">
        <v>5</v>
      </c>
      <c r="H11" s="33">
        <v>7</v>
      </c>
      <c r="I11" s="16">
        <v>8</v>
      </c>
      <c r="J11" s="15">
        <f t="shared" si="0"/>
        <v>0.95</v>
      </c>
      <c r="K11" s="126">
        <f t="shared" si="1"/>
        <v>1.33</v>
      </c>
      <c r="L11" s="15">
        <f t="shared" si="2"/>
        <v>1.52</v>
      </c>
      <c r="M11" s="160"/>
      <c r="N11" s="160"/>
      <c r="O11" s="160"/>
    </row>
    <row r="12" spans="1:15" ht="15" customHeight="1" x14ac:dyDescent="0.25">
      <c r="A12" s="162" t="s">
        <v>75</v>
      </c>
      <c r="B12" s="164">
        <v>100</v>
      </c>
      <c r="C12" s="164">
        <v>130</v>
      </c>
      <c r="D12" s="164">
        <v>150</v>
      </c>
      <c r="E12" s="87" t="s">
        <v>74</v>
      </c>
      <c r="F12" s="29">
        <v>190</v>
      </c>
      <c r="G12" s="16">
        <v>36</v>
      </c>
      <c r="H12" s="33">
        <v>47</v>
      </c>
      <c r="I12" s="33">
        <v>54</v>
      </c>
      <c r="J12" s="15">
        <f t="shared" si="0"/>
        <v>6.84</v>
      </c>
      <c r="K12" s="126">
        <f t="shared" si="1"/>
        <v>8.93</v>
      </c>
      <c r="L12" s="15">
        <f t="shared" si="2"/>
        <v>10.26</v>
      </c>
      <c r="M12" s="15">
        <f>SUM(J12:J14)</f>
        <v>22.542000000000002</v>
      </c>
      <c r="N12" s="15">
        <f t="shared" ref="N12:O12" si="3">SUM(K12:K14)</f>
        <v>28.97</v>
      </c>
      <c r="O12" s="15">
        <f t="shared" si="3"/>
        <v>33.868000000000002</v>
      </c>
    </row>
    <row r="13" spans="1:15" ht="15" customHeight="1" x14ac:dyDescent="0.25">
      <c r="A13" s="162"/>
      <c r="B13" s="164"/>
      <c r="C13" s="164"/>
      <c r="D13" s="164"/>
      <c r="E13" s="87" t="s">
        <v>6</v>
      </c>
      <c r="F13" s="29">
        <v>1918</v>
      </c>
      <c r="G13" s="16">
        <v>4</v>
      </c>
      <c r="H13" s="33">
        <v>5</v>
      </c>
      <c r="I13" s="33">
        <v>6</v>
      </c>
      <c r="J13" s="15">
        <f t="shared" si="0"/>
        <v>7.6719999999999997</v>
      </c>
      <c r="K13" s="126">
        <f t="shared" si="1"/>
        <v>9.59</v>
      </c>
      <c r="L13" s="15">
        <f t="shared" si="2"/>
        <v>11.507999999999999</v>
      </c>
      <c r="M13" s="160"/>
      <c r="N13" s="160"/>
      <c r="O13" s="160"/>
    </row>
    <row r="14" spans="1:15" x14ac:dyDescent="0.25">
      <c r="A14" s="162"/>
      <c r="B14" s="164"/>
      <c r="C14" s="164"/>
      <c r="D14" s="164"/>
      <c r="E14" s="87" t="s">
        <v>73</v>
      </c>
      <c r="F14" s="29">
        <v>110</v>
      </c>
      <c r="G14" s="16">
        <v>73</v>
      </c>
      <c r="H14" s="33">
        <v>95</v>
      </c>
      <c r="I14" s="33">
        <v>110</v>
      </c>
      <c r="J14" s="15">
        <f t="shared" si="0"/>
        <v>8.0299999999999994</v>
      </c>
      <c r="K14" s="126">
        <f t="shared" si="1"/>
        <v>10.45</v>
      </c>
      <c r="L14" s="15">
        <f t="shared" si="2"/>
        <v>12.1</v>
      </c>
      <c r="M14" s="160"/>
      <c r="N14" s="160"/>
      <c r="O14" s="160"/>
    </row>
    <row r="15" spans="1:15" x14ac:dyDescent="0.25">
      <c r="A15" s="87" t="s">
        <v>40</v>
      </c>
      <c r="B15" s="168">
        <v>200</v>
      </c>
      <c r="C15" s="168"/>
      <c r="D15" s="168"/>
      <c r="E15" s="87" t="s">
        <v>39</v>
      </c>
      <c r="F15" s="47">
        <v>321</v>
      </c>
      <c r="G15" s="16">
        <v>200</v>
      </c>
      <c r="H15" s="33">
        <v>200</v>
      </c>
      <c r="I15" s="33">
        <v>200</v>
      </c>
      <c r="J15" s="15">
        <f t="shared" si="0"/>
        <v>64.2</v>
      </c>
      <c r="K15" s="126">
        <f t="shared" si="1"/>
        <v>64.2</v>
      </c>
      <c r="L15" s="15">
        <f t="shared" si="2"/>
        <v>64.2</v>
      </c>
      <c r="M15" s="15">
        <f>SUM(J15)</f>
        <v>64.2</v>
      </c>
      <c r="N15" s="15">
        <f>SUM(J15)</f>
        <v>64.2</v>
      </c>
      <c r="O15" s="15">
        <f>SUM(L15)</f>
        <v>64.2</v>
      </c>
    </row>
    <row r="16" spans="1:15" ht="15" customHeight="1" x14ac:dyDescent="0.25">
      <c r="A16" s="114" t="s">
        <v>80</v>
      </c>
      <c r="B16" s="2">
        <v>20</v>
      </c>
      <c r="C16" s="2">
        <v>35</v>
      </c>
      <c r="D16" s="2">
        <v>40</v>
      </c>
      <c r="E16" s="114" t="s">
        <v>79</v>
      </c>
      <c r="F16" s="47">
        <v>215</v>
      </c>
      <c r="G16" s="16">
        <v>20</v>
      </c>
      <c r="H16" s="33">
        <v>35</v>
      </c>
      <c r="I16" s="33">
        <v>40</v>
      </c>
      <c r="J16" s="15">
        <f t="shared" si="0"/>
        <v>4.3</v>
      </c>
      <c r="K16" s="126">
        <f t="shared" si="1"/>
        <v>7.5250000000000004</v>
      </c>
      <c r="L16" s="15">
        <f t="shared" si="2"/>
        <v>8.6</v>
      </c>
      <c r="M16" s="15">
        <f>SUM(J16)</f>
        <v>4.3</v>
      </c>
      <c r="N16" s="15">
        <f>SUM(K16)</f>
        <v>7.5250000000000004</v>
      </c>
      <c r="O16" s="15">
        <f>SUM(L16)</f>
        <v>8.6</v>
      </c>
    </row>
    <row r="17" spans="1:15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</row>
    <row r="18" spans="1:15" x14ac:dyDescent="0.25">
      <c r="A18" s="158" t="s">
        <v>229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1">
        <f>M7+M12+M15+M16</f>
        <v>321.41800000000001</v>
      </c>
      <c r="N18" s="21">
        <f>N7+N12+N15+N16</f>
        <v>408.61200000000002</v>
      </c>
      <c r="O18" s="21">
        <f>O7+O12+O15+O16</f>
        <v>491.93599999999998</v>
      </c>
    </row>
    <row r="19" spans="1:15" x14ac:dyDescent="0.25">
      <c r="A19" s="175" t="s">
        <v>230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31">
        <f>M18*20%+M18</f>
        <v>385.70159999999998</v>
      </c>
      <c r="N19" s="31">
        <f t="shared" ref="N19:O19" si="4">N18*20%+N18</f>
        <v>490.33440000000002</v>
      </c>
      <c r="O19" s="31">
        <f t="shared" si="4"/>
        <v>590.32320000000004</v>
      </c>
    </row>
    <row r="20" spans="1:15" x14ac:dyDescent="0.25">
      <c r="B20" s="27"/>
      <c r="C20" s="27"/>
      <c r="D20" s="60"/>
      <c r="E20" s="73"/>
      <c r="F20" s="73"/>
      <c r="G20" s="6"/>
      <c r="H20" s="59"/>
      <c r="I20" s="55"/>
      <c r="J20" s="56"/>
      <c r="K20" s="55"/>
      <c r="L20" s="184"/>
      <c r="M20" s="184"/>
      <c r="N20" s="184"/>
    </row>
    <row r="21" spans="1:15" x14ac:dyDescent="0.25">
      <c r="B21" s="27"/>
      <c r="C21" s="27"/>
      <c r="D21" s="60"/>
      <c r="E21" s="73"/>
      <c r="F21" s="73"/>
      <c r="G21" s="6"/>
      <c r="H21" s="6"/>
      <c r="I21" s="55"/>
      <c r="J21" s="56"/>
      <c r="K21" s="55"/>
      <c r="L21" s="55"/>
      <c r="M21" s="55"/>
      <c r="N21" s="55"/>
    </row>
    <row r="22" spans="1:15" x14ac:dyDescent="0.25">
      <c r="B22" s="27"/>
      <c r="C22" s="27"/>
      <c r="D22" s="60"/>
      <c r="E22" s="73"/>
      <c r="F22" s="88"/>
      <c r="G22" s="6"/>
      <c r="H22" s="6"/>
      <c r="I22" s="55"/>
      <c r="J22" s="56"/>
      <c r="K22" s="55"/>
      <c r="L22" s="55"/>
      <c r="M22" s="55"/>
      <c r="N22" s="55"/>
    </row>
    <row r="23" spans="1:15" x14ac:dyDescent="0.25">
      <c r="B23" s="27"/>
      <c r="C23" s="27"/>
      <c r="D23" s="59"/>
      <c r="E23" s="73"/>
      <c r="F23" s="88"/>
      <c r="G23" s="6"/>
      <c r="H23" s="6"/>
      <c r="I23" s="55"/>
      <c r="J23" s="56"/>
      <c r="K23" s="55"/>
      <c r="L23" s="184"/>
      <c r="M23" s="184"/>
      <c r="N23" s="184"/>
    </row>
    <row r="24" spans="1:15" x14ac:dyDescent="0.25">
      <c r="B24" s="27"/>
      <c r="C24" s="58"/>
      <c r="D24" s="32"/>
      <c r="E24" s="77"/>
      <c r="F24" s="77"/>
      <c r="G24" s="6"/>
      <c r="H24" s="6"/>
      <c r="I24" s="55"/>
      <c r="J24" s="56"/>
      <c r="K24" s="55"/>
      <c r="L24" s="55"/>
      <c r="M24" s="55"/>
      <c r="N24" s="55"/>
    </row>
    <row r="25" spans="1:15" x14ac:dyDescent="0.25">
      <c r="B25" s="58"/>
      <c r="C25" s="32"/>
      <c r="D25" s="32"/>
      <c r="E25" s="32"/>
      <c r="F25" s="32"/>
      <c r="G25" s="57"/>
      <c r="H25" s="57"/>
      <c r="I25" s="32"/>
      <c r="J25" s="56"/>
      <c r="K25" s="55"/>
      <c r="L25" s="55"/>
      <c r="M25" s="55"/>
      <c r="N25" s="55"/>
    </row>
    <row r="26" spans="1:15" x14ac:dyDescent="0.25">
      <c r="B26" s="32"/>
      <c r="C26" s="54"/>
      <c r="D26" s="54"/>
      <c r="E26" s="54"/>
      <c r="F26" s="54"/>
      <c r="G26" s="32"/>
      <c r="H26" s="32"/>
      <c r="I26" s="32"/>
      <c r="J26" s="56"/>
      <c r="K26" s="55"/>
      <c r="L26" s="55"/>
      <c r="M26" s="55"/>
      <c r="N26" s="55"/>
    </row>
    <row r="27" spans="1:15" x14ac:dyDescent="0.25">
      <c r="B27" s="54"/>
      <c r="C27" s="54"/>
      <c r="D27" s="54"/>
      <c r="E27" s="54"/>
      <c r="F27" s="54"/>
      <c r="G27" s="54"/>
      <c r="H27" s="54"/>
      <c r="I27" s="54"/>
      <c r="J27" s="56"/>
      <c r="K27" s="55"/>
      <c r="L27" s="55"/>
      <c r="M27" s="55"/>
      <c r="N27" s="55"/>
    </row>
    <row r="28" spans="1:15" x14ac:dyDescent="0.25">
      <c r="B28" s="54"/>
      <c r="C28" s="8"/>
      <c r="D28" s="8"/>
      <c r="E28" s="8"/>
      <c r="F28" s="8"/>
      <c r="G28" s="54"/>
      <c r="H28" s="54"/>
      <c r="I28" s="54"/>
      <c r="J28" s="32"/>
      <c r="K28" s="32"/>
      <c r="L28" s="184"/>
      <c r="M28" s="184"/>
      <c r="N28" s="184"/>
    </row>
    <row r="29" spans="1:15" x14ac:dyDescent="0.25">
      <c r="B29" s="8"/>
      <c r="C29" s="8"/>
      <c r="D29" s="8"/>
      <c r="E29" s="8"/>
      <c r="F29" s="8"/>
      <c r="G29" s="8"/>
      <c r="H29" s="8"/>
      <c r="I29" s="8"/>
      <c r="J29" s="32"/>
      <c r="K29" s="32"/>
      <c r="L29" s="32"/>
      <c r="M29" s="32"/>
      <c r="N29" s="32"/>
    </row>
    <row r="30" spans="1:15" x14ac:dyDescent="0.25">
      <c r="B30" s="8"/>
      <c r="C30" s="8"/>
      <c r="D30" s="8"/>
      <c r="E30" s="8"/>
      <c r="F30" s="8"/>
      <c r="G30" s="8"/>
      <c r="H30" s="8"/>
      <c r="I30" s="8"/>
      <c r="J30" s="54"/>
      <c r="K30" s="54"/>
      <c r="L30" s="53"/>
      <c r="M30" s="53"/>
      <c r="N30" s="53"/>
    </row>
    <row r="31" spans="1:15" x14ac:dyDescent="0.25">
      <c r="B31" s="8"/>
      <c r="C31" s="8"/>
      <c r="D31" s="8"/>
      <c r="E31" s="8"/>
      <c r="F31" s="8"/>
      <c r="G31" s="8"/>
      <c r="H31" s="8"/>
      <c r="I31" s="8"/>
      <c r="J31" s="54"/>
      <c r="K31" s="54"/>
      <c r="L31" s="53"/>
      <c r="M31" s="53"/>
      <c r="N31" s="53"/>
    </row>
    <row r="32" spans="1:15" x14ac:dyDescent="0.25">
      <c r="B32" s="8"/>
      <c r="G32" s="8"/>
      <c r="H32" s="8"/>
      <c r="I32" s="8"/>
      <c r="J32" s="8"/>
      <c r="K32" s="8"/>
      <c r="L32" s="8"/>
      <c r="M32" s="8"/>
      <c r="N32" s="8"/>
    </row>
    <row r="33" spans="10:14" x14ac:dyDescent="0.25">
      <c r="J33" s="8"/>
      <c r="K33" s="8"/>
      <c r="L33" s="8"/>
      <c r="M33" s="8"/>
      <c r="N33" s="8"/>
    </row>
    <row r="34" spans="10:14" x14ac:dyDescent="0.25">
      <c r="J34" s="8"/>
      <c r="K34" s="8"/>
      <c r="L34" s="8"/>
      <c r="M34" s="8"/>
      <c r="N34" s="8"/>
    </row>
    <row r="35" spans="10:14" x14ac:dyDescent="0.25">
      <c r="J35" s="8"/>
      <c r="K35" s="8"/>
      <c r="L35" s="8"/>
      <c r="M35" s="8"/>
      <c r="N35" s="8"/>
    </row>
  </sheetData>
  <mergeCells count="21">
    <mergeCell ref="A7:A11"/>
    <mergeCell ref="B7:B11"/>
    <mergeCell ref="C7:C11"/>
    <mergeCell ref="D7:D11"/>
    <mergeCell ref="M8:O11"/>
    <mergeCell ref="G5:I5"/>
    <mergeCell ref="J5:L5"/>
    <mergeCell ref="M5:O5"/>
    <mergeCell ref="B5:D5"/>
    <mergeCell ref="B15:D15"/>
    <mergeCell ref="M13:O14"/>
    <mergeCell ref="A12:A14"/>
    <mergeCell ref="B12:B14"/>
    <mergeCell ref="C12:C14"/>
    <mergeCell ref="D12:D14"/>
    <mergeCell ref="L28:N28"/>
    <mergeCell ref="L23:N23"/>
    <mergeCell ref="L20:N20"/>
    <mergeCell ref="A17:O17"/>
    <mergeCell ref="A18:L18"/>
    <mergeCell ref="A19:L19"/>
  </mergeCells>
  <pageMargins left="0.7" right="0.7" top="0.75" bottom="0.75" header="0.3" footer="0.3"/>
  <pageSetup paperSize="9"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view="pageBreakPreview" zoomScaleNormal="80" zoomScaleSheetLayoutView="100" workbookViewId="0">
      <selection activeCell="A29" sqref="A29:XFD29"/>
    </sheetView>
  </sheetViews>
  <sheetFormatPr defaultRowHeight="15" x14ac:dyDescent="0.25"/>
  <cols>
    <col min="1" max="1" width="31.28515625" customWidth="1"/>
    <col min="2" max="2" width="8.42578125" customWidth="1"/>
    <col min="3" max="3" width="9.5703125" customWidth="1"/>
    <col min="4" max="4" width="9.28515625" customWidth="1"/>
    <col min="5" max="5" width="26.28515625" customWidth="1"/>
    <col min="6" max="7" width="8.140625" customWidth="1"/>
    <col min="8" max="8" width="9.28515625" customWidth="1"/>
    <col min="9" max="9" width="9" customWidth="1"/>
  </cols>
  <sheetData>
    <row r="2" spans="1:15" x14ac:dyDescent="0.25">
      <c r="A2" s="4"/>
    </row>
    <row r="3" spans="1:15" x14ac:dyDescent="0.25">
      <c r="A3" s="4" t="s">
        <v>143</v>
      </c>
    </row>
    <row r="4" spans="1:15" x14ac:dyDescent="0.2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106" t="s">
        <v>60</v>
      </c>
      <c r="B5" s="169" t="s">
        <v>59</v>
      </c>
      <c r="C5" s="169"/>
      <c r="D5" s="169"/>
      <c r="E5" s="71" t="s">
        <v>58</v>
      </c>
      <c r="F5" s="71" t="s">
        <v>57</v>
      </c>
      <c r="G5" s="169" t="s">
        <v>56</v>
      </c>
      <c r="H5" s="169"/>
      <c r="I5" s="169"/>
      <c r="J5" s="169" t="s">
        <v>55</v>
      </c>
      <c r="K5" s="169"/>
      <c r="L5" s="169"/>
      <c r="M5" s="169" t="s">
        <v>54</v>
      </c>
      <c r="N5" s="169"/>
      <c r="O5" s="169"/>
    </row>
    <row r="6" spans="1:15" ht="15" customHeight="1" x14ac:dyDescent="0.25">
      <c r="A6" s="106"/>
      <c r="B6" s="71" t="s">
        <v>0</v>
      </c>
      <c r="C6" s="71" t="s">
        <v>1</v>
      </c>
      <c r="D6" s="71" t="s">
        <v>2</v>
      </c>
      <c r="E6" s="71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ht="15" customHeight="1" x14ac:dyDescent="0.25">
      <c r="A7" s="162" t="s">
        <v>105</v>
      </c>
      <c r="B7" s="165" t="s">
        <v>104</v>
      </c>
      <c r="C7" s="309" t="s">
        <v>104</v>
      </c>
      <c r="D7" s="309" t="s">
        <v>104</v>
      </c>
      <c r="E7" s="87" t="s">
        <v>52</v>
      </c>
      <c r="F7" s="47">
        <v>1200</v>
      </c>
      <c r="G7" s="2">
        <v>142</v>
      </c>
      <c r="H7" s="25">
        <v>142</v>
      </c>
      <c r="I7" s="2">
        <v>142</v>
      </c>
      <c r="J7" s="15">
        <f t="shared" ref="J7:J28" si="0">F7*G7/1000</f>
        <v>170.4</v>
      </c>
      <c r="K7" s="15">
        <f t="shared" ref="K7:K28" si="1">F7*H7/1000</f>
        <v>170.4</v>
      </c>
      <c r="L7" s="15">
        <f t="shared" ref="L7:L28" si="2">F7*I7/1000</f>
        <v>170.4</v>
      </c>
      <c r="M7" s="15">
        <f>SUM(J7:J15)</f>
        <v>188.26599999999999</v>
      </c>
      <c r="N7" s="15">
        <f t="shared" ref="N7:O7" si="3">SUM(K7:K15)</f>
        <v>188.26599999999999</v>
      </c>
      <c r="O7" s="15">
        <f t="shared" si="3"/>
        <v>188.26599999999999</v>
      </c>
    </row>
    <row r="8" spans="1:15" ht="15" customHeight="1" x14ac:dyDescent="0.25">
      <c r="A8" s="162"/>
      <c r="B8" s="308"/>
      <c r="C8" s="310"/>
      <c r="D8" s="310"/>
      <c r="E8" s="87" t="s">
        <v>220</v>
      </c>
      <c r="F8" s="29">
        <v>110</v>
      </c>
      <c r="G8" s="2">
        <v>27</v>
      </c>
      <c r="H8" s="25">
        <v>27</v>
      </c>
      <c r="I8" s="2">
        <v>27</v>
      </c>
      <c r="J8" s="15">
        <f t="shared" si="0"/>
        <v>2.97</v>
      </c>
      <c r="K8" s="15">
        <f t="shared" si="1"/>
        <v>2.97</v>
      </c>
      <c r="L8" s="15">
        <f t="shared" si="2"/>
        <v>2.97</v>
      </c>
      <c r="M8" s="160"/>
      <c r="N8" s="160"/>
      <c r="O8" s="160"/>
    </row>
    <row r="9" spans="1:15" ht="15" customHeight="1" x14ac:dyDescent="0.25">
      <c r="A9" s="162"/>
      <c r="B9" s="308"/>
      <c r="C9" s="310"/>
      <c r="D9" s="310"/>
      <c r="E9" s="87" t="s">
        <v>35</v>
      </c>
      <c r="F9" s="29">
        <v>116</v>
      </c>
      <c r="G9" s="2">
        <v>23</v>
      </c>
      <c r="H9" s="25">
        <v>23</v>
      </c>
      <c r="I9" s="2">
        <v>23</v>
      </c>
      <c r="J9" s="15">
        <f t="shared" si="0"/>
        <v>2.6680000000000001</v>
      </c>
      <c r="K9" s="15">
        <f t="shared" si="1"/>
        <v>2.6680000000000001</v>
      </c>
      <c r="L9" s="15">
        <f t="shared" si="2"/>
        <v>2.6680000000000001</v>
      </c>
      <c r="M9" s="160"/>
      <c r="N9" s="160"/>
      <c r="O9" s="160"/>
    </row>
    <row r="10" spans="1:15" x14ac:dyDescent="0.25">
      <c r="A10" s="162"/>
      <c r="B10" s="308"/>
      <c r="C10" s="310"/>
      <c r="D10" s="310"/>
      <c r="E10" s="87" t="s">
        <v>83</v>
      </c>
      <c r="F10" s="29">
        <v>930</v>
      </c>
      <c r="G10" s="2">
        <v>3</v>
      </c>
      <c r="H10" s="25">
        <v>3</v>
      </c>
      <c r="I10" s="2">
        <v>3</v>
      </c>
      <c r="J10" s="15">
        <f t="shared" si="0"/>
        <v>2.79</v>
      </c>
      <c r="K10" s="15">
        <f t="shared" si="1"/>
        <v>2.79</v>
      </c>
      <c r="L10" s="15">
        <f t="shared" si="2"/>
        <v>2.79</v>
      </c>
      <c r="M10" s="160"/>
      <c r="N10" s="160"/>
      <c r="O10" s="160"/>
    </row>
    <row r="11" spans="1:15" x14ac:dyDescent="0.25">
      <c r="A11" s="162"/>
      <c r="B11" s="308"/>
      <c r="C11" s="310"/>
      <c r="D11" s="310"/>
      <c r="E11" s="87" t="s">
        <v>5</v>
      </c>
      <c r="F11" s="29">
        <v>79</v>
      </c>
      <c r="G11" s="2">
        <v>10</v>
      </c>
      <c r="H11" s="25">
        <v>10</v>
      </c>
      <c r="I11" s="2">
        <v>10</v>
      </c>
      <c r="J11" s="15">
        <f t="shared" si="0"/>
        <v>0.79</v>
      </c>
      <c r="K11" s="15">
        <f t="shared" si="1"/>
        <v>0.79</v>
      </c>
      <c r="L11" s="15">
        <f t="shared" si="2"/>
        <v>0.79</v>
      </c>
      <c r="M11" s="160"/>
      <c r="N11" s="160"/>
      <c r="O11" s="160"/>
    </row>
    <row r="12" spans="1:15" x14ac:dyDescent="0.25">
      <c r="A12" s="162"/>
      <c r="B12" s="308"/>
      <c r="C12" s="310"/>
      <c r="D12" s="310"/>
      <c r="E12" s="87" t="s">
        <v>31</v>
      </c>
      <c r="F12" s="29">
        <v>440</v>
      </c>
      <c r="G12" s="2">
        <v>10</v>
      </c>
      <c r="H12" s="25">
        <v>10</v>
      </c>
      <c r="I12" s="2">
        <v>10</v>
      </c>
      <c r="J12" s="15">
        <f t="shared" si="0"/>
        <v>4.4000000000000004</v>
      </c>
      <c r="K12" s="15">
        <f t="shared" si="1"/>
        <v>4.4000000000000004</v>
      </c>
      <c r="L12" s="15">
        <f t="shared" si="2"/>
        <v>4.4000000000000004</v>
      </c>
      <c r="M12" s="160"/>
      <c r="N12" s="160"/>
      <c r="O12" s="160"/>
    </row>
    <row r="13" spans="1:15" x14ac:dyDescent="0.25">
      <c r="A13" s="162"/>
      <c r="B13" s="308"/>
      <c r="C13" s="310"/>
      <c r="D13" s="310"/>
      <c r="E13" s="87" t="s">
        <v>7</v>
      </c>
      <c r="F13" s="29">
        <v>740</v>
      </c>
      <c r="G13" s="2">
        <v>5</v>
      </c>
      <c r="H13" s="25">
        <v>5</v>
      </c>
      <c r="I13" s="2">
        <v>5</v>
      </c>
      <c r="J13" s="15">
        <f t="shared" si="0"/>
        <v>3.7</v>
      </c>
      <c r="K13" s="15">
        <f t="shared" si="1"/>
        <v>3.7</v>
      </c>
      <c r="L13" s="15">
        <f t="shared" si="2"/>
        <v>3.7</v>
      </c>
      <c r="M13" s="160"/>
      <c r="N13" s="160"/>
      <c r="O13" s="160"/>
    </row>
    <row r="14" spans="1:15" x14ac:dyDescent="0.25">
      <c r="A14" s="162"/>
      <c r="B14" s="308"/>
      <c r="C14" s="310"/>
      <c r="D14" s="310"/>
      <c r="E14" s="87" t="s">
        <v>28</v>
      </c>
      <c r="F14" s="29">
        <v>244</v>
      </c>
      <c r="G14" s="2">
        <v>2</v>
      </c>
      <c r="H14" s="25">
        <v>2</v>
      </c>
      <c r="I14" s="2">
        <v>2</v>
      </c>
      <c r="J14" s="15">
        <f t="shared" si="0"/>
        <v>0.48799999999999999</v>
      </c>
      <c r="K14" s="15">
        <f t="shared" si="1"/>
        <v>0.48799999999999999</v>
      </c>
      <c r="L14" s="15">
        <f t="shared" si="2"/>
        <v>0.48799999999999999</v>
      </c>
      <c r="M14" s="160"/>
      <c r="N14" s="160"/>
      <c r="O14" s="160"/>
    </row>
    <row r="15" spans="1:15" x14ac:dyDescent="0.25">
      <c r="A15" s="162"/>
      <c r="B15" s="308"/>
      <c r="C15" s="310"/>
      <c r="D15" s="310"/>
      <c r="E15" s="87" t="s">
        <v>221</v>
      </c>
      <c r="F15" s="29">
        <v>60</v>
      </c>
      <c r="G15" s="2">
        <v>1</v>
      </c>
      <c r="H15" s="25">
        <v>1</v>
      </c>
      <c r="I15" s="2">
        <v>1</v>
      </c>
      <c r="J15" s="15">
        <f t="shared" si="0"/>
        <v>0.06</v>
      </c>
      <c r="K15" s="15">
        <f t="shared" si="1"/>
        <v>0.06</v>
      </c>
      <c r="L15" s="15">
        <f t="shared" si="2"/>
        <v>0.06</v>
      </c>
      <c r="M15" s="160"/>
      <c r="N15" s="160"/>
      <c r="O15" s="160"/>
    </row>
    <row r="16" spans="1:15" x14ac:dyDescent="0.25">
      <c r="A16" s="162" t="s">
        <v>51</v>
      </c>
      <c r="B16" s="164"/>
      <c r="C16" s="164"/>
      <c r="D16" s="164"/>
      <c r="E16" s="87" t="s">
        <v>35</v>
      </c>
      <c r="F16" s="29">
        <v>116</v>
      </c>
      <c r="G16" s="2">
        <v>19</v>
      </c>
      <c r="H16" s="25">
        <v>25</v>
      </c>
      <c r="I16" s="2">
        <v>30</v>
      </c>
      <c r="J16" s="15">
        <f t="shared" si="0"/>
        <v>2.2040000000000002</v>
      </c>
      <c r="K16" s="15">
        <f t="shared" si="1"/>
        <v>2.9</v>
      </c>
      <c r="L16" s="15">
        <f t="shared" si="2"/>
        <v>3.48</v>
      </c>
      <c r="M16" s="68">
        <f>SUM(J16:J25)</f>
        <v>31.254000000000001</v>
      </c>
      <c r="N16" s="68">
        <f t="shared" ref="N16:O16" si="4">SUM(K16:K25)</f>
        <v>39.055</v>
      </c>
      <c r="O16" s="68">
        <f t="shared" si="4"/>
        <v>43.62</v>
      </c>
    </row>
    <row r="17" spans="1:15" x14ac:dyDescent="0.25">
      <c r="A17" s="162"/>
      <c r="B17" s="164"/>
      <c r="C17" s="164"/>
      <c r="D17" s="164"/>
      <c r="E17" s="87" t="s">
        <v>32</v>
      </c>
      <c r="F17" s="29">
        <v>95</v>
      </c>
      <c r="G17" s="2">
        <v>20</v>
      </c>
      <c r="H17" s="25">
        <v>27</v>
      </c>
      <c r="I17" s="2">
        <v>32</v>
      </c>
      <c r="J17" s="15">
        <f t="shared" si="0"/>
        <v>1.9</v>
      </c>
      <c r="K17" s="15">
        <f t="shared" si="1"/>
        <v>2.5649999999999999</v>
      </c>
      <c r="L17" s="15">
        <f t="shared" si="2"/>
        <v>3.04</v>
      </c>
      <c r="M17" s="160"/>
      <c r="N17" s="160"/>
      <c r="O17" s="160"/>
    </row>
    <row r="18" spans="1:15" ht="15" customHeight="1" x14ac:dyDescent="0.25">
      <c r="A18" s="162"/>
      <c r="B18" s="164"/>
      <c r="C18" s="164"/>
      <c r="D18" s="164"/>
      <c r="E18" s="87" t="s">
        <v>47</v>
      </c>
      <c r="F18" s="29">
        <v>950</v>
      </c>
      <c r="G18" s="2">
        <v>12</v>
      </c>
      <c r="H18" s="25">
        <v>16</v>
      </c>
      <c r="I18" s="2">
        <v>19</v>
      </c>
      <c r="J18" s="15">
        <f t="shared" si="0"/>
        <v>11.4</v>
      </c>
      <c r="K18" s="15">
        <f t="shared" si="1"/>
        <v>15.2</v>
      </c>
      <c r="L18" s="15">
        <f t="shared" si="2"/>
        <v>18.05</v>
      </c>
      <c r="M18" s="160"/>
      <c r="N18" s="160"/>
      <c r="O18" s="160"/>
    </row>
    <row r="19" spans="1:15" x14ac:dyDescent="0.25">
      <c r="A19" s="162"/>
      <c r="B19" s="164"/>
      <c r="C19" s="164"/>
      <c r="D19" s="164"/>
      <c r="E19" s="87" t="s">
        <v>36</v>
      </c>
      <c r="F19" s="29">
        <v>132</v>
      </c>
      <c r="G19" s="2">
        <v>19</v>
      </c>
      <c r="H19" s="25">
        <v>25</v>
      </c>
      <c r="I19" s="2">
        <v>30</v>
      </c>
      <c r="J19" s="15">
        <f t="shared" si="0"/>
        <v>2.508</v>
      </c>
      <c r="K19" s="15">
        <f t="shared" si="1"/>
        <v>3.3</v>
      </c>
      <c r="L19" s="15">
        <f t="shared" si="2"/>
        <v>3.96</v>
      </c>
      <c r="M19" s="160"/>
      <c r="N19" s="160"/>
      <c r="O19" s="160"/>
    </row>
    <row r="20" spans="1:15" x14ac:dyDescent="0.25">
      <c r="A20" s="162"/>
      <c r="B20" s="164"/>
      <c r="C20" s="164"/>
      <c r="D20" s="164"/>
      <c r="E20" s="14" t="s">
        <v>46</v>
      </c>
      <c r="F20" s="29">
        <v>275</v>
      </c>
      <c r="G20" s="2">
        <v>26</v>
      </c>
      <c r="H20" s="25">
        <v>30</v>
      </c>
      <c r="I20" s="2">
        <v>30</v>
      </c>
      <c r="J20" s="15">
        <f t="shared" si="0"/>
        <v>7.15</v>
      </c>
      <c r="K20" s="15">
        <f t="shared" si="1"/>
        <v>8.25</v>
      </c>
      <c r="L20" s="15">
        <f t="shared" si="2"/>
        <v>8.25</v>
      </c>
      <c r="M20" s="160"/>
      <c r="N20" s="160"/>
      <c r="O20" s="160"/>
    </row>
    <row r="21" spans="1:15" x14ac:dyDescent="0.25">
      <c r="A21" s="162"/>
      <c r="B21" s="164"/>
      <c r="C21" s="164"/>
      <c r="D21" s="164"/>
      <c r="E21" s="14" t="s">
        <v>11</v>
      </c>
      <c r="F21" s="29">
        <v>264</v>
      </c>
      <c r="G21" s="2">
        <v>10</v>
      </c>
      <c r="H21" s="25">
        <v>12</v>
      </c>
      <c r="I21" s="2">
        <v>12</v>
      </c>
      <c r="J21" s="15">
        <f t="shared" si="0"/>
        <v>2.64</v>
      </c>
      <c r="K21" s="15">
        <f t="shared" si="1"/>
        <v>3.1680000000000001</v>
      </c>
      <c r="L21" s="15">
        <f t="shared" si="2"/>
        <v>3.1680000000000001</v>
      </c>
      <c r="M21" s="160"/>
      <c r="N21" s="160"/>
      <c r="O21" s="160"/>
    </row>
    <row r="22" spans="1:15" x14ac:dyDescent="0.25">
      <c r="A22" s="162"/>
      <c r="B22" s="164"/>
      <c r="C22" s="164"/>
      <c r="D22" s="164"/>
      <c r="E22" s="121" t="s">
        <v>6</v>
      </c>
      <c r="F22" s="29">
        <v>1918</v>
      </c>
      <c r="G22" s="2">
        <v>1</v>
      </c>
      <c r="H22" s="25">
        <v>1</v>
      </c>
      <c r="I22" s="2">
        <v>1</v>
      </c>
      <c r="J22" s="15">
        <f t="shared" si="0"/>
        <v>1.9179999999999999</v>
      </c>
      <c r="K22" s="15">
        <f t="shared" si="1"/>
        <v>1.9179999999999999</v>
      </c>
      <c r="L22" s="15">
        <f t="shared" si="2"/>
        <v>1.9179999999999999</v>
      </c>
      <c r="M22" s="160"/>
      <c r="N22" s="160"/>
      <c r="O22" s="160"/>
    </row>
    <row r="23" spans="1:15" x14ac:dyDescent="0.25">
      <c r="A23" s="162"/>
      <c r="B23" s="164"/>
      <c r="C23" s="164"/>
      <c r="D23" s="164"/>
      <c r="E23" s="121" t="s">
        <v>226</v>
      </c>
      <c r="F23" s="29">
        <v>190</v>
      </c>
      <c r="G23" s="2">
        <v>1</v>
      </c>
      <c r="H23" s="25">
        <v>1</v>
      </c>
      <c r="I23" s="2">
        <v>1</v>
      </c>
      <c r="J23" s="15">
        <f t="shared" si="0"/>
        <v>0.19</v>
      </c>
      <c r="K23" s="15">
        <f t="shared" si="1"/>
        <v>0.19</v>
      </c>
      <c r="L23" s="15">
        <f t="shared" si="2"/>
        <v>0.19</v>
      </c>
      <c r="M23" s="160"/>
      <c r="N23" s="160"/>
      <c r="O23" s="160"/>
    </row>
    <row r="24" spans="1:15" x14ac:dyDescent="0.25">
      <c r="A24" s="162"/>
      <c r="B24" s="164"/>
      <c r="C24" s="164"/>
      <c r="D24" s="164"/>
      <c r="E24" s="121" t="s">
        <v>222</v>
      </c>
      <c r="F24" s="29">
        <v>110</v>
      </c>
      <c r="G24" s="2">
        <v>10</v>
      </c>
      <c r="H24" s="25">
        <v>12</v>
      </c>
      <c r="I24" s="2">
        <v>12</v>
      </c>
      <c r="J24" s="15">
        <f t="shared" si="0"/>
        <v>1.1000000000000001</v>
      </c>
      <c r="K24" s="15">
        <f t="shared" si="1"/>
        <v>1.32</v>
      </c>
      <c r="L24" s="15">
        <f t="shared" si="2"/>
        <v>1.32</v>
      </c>
      <c r="M24" s="160"/>
      <c r="N24" s="160"/>
      <c r="O24" s="160"/>
    </row>
    <row r="25" spans="1:15" x14ac:dyDescent="0.25">
      <c r="A25" s="162"/>
      <c r="B25" s="164"/>
      <c r="C25" s="164"/>
      <c r="D25" s="164"/>
      <c r="E25" s="121" t="s">
        <v>28</v>
      </c>
      <c r="F25" s="29">
        <v>244</v>
      </c>
      <c r="G25" s="2">
        <v>1</v>
      </c>
      <c r="H25" s="25">
        <v>1</v>
      </c>
      <c r="I25" s="2">
        <v>1</v>
      </c>
      <c r="J25" s="15">
        <f t="shared" si="0"/>
        <v>0.24399999999999999</v>
      </c>
      <c r="K25" s="15">
        <f t="shared" si="1"/>
        <v>0.24399999999999999</v>
      </c>
      <c r="L25" s="15">
        <f t="shared" si="2"/>
        <v>0.24399999999999999</v>
      </c>
      <c r="M25" s="160"/>
      <c r="N25" s="160"/>
      <c r="O25" s="160"/>
    </row>
    <row r="26" spans="1:15" x14ac:dyDescent="0.25">
      <c r="A26" s="114" t="s">
        <v>103</v>
      </c>
      <c r="B26" s="65">
        <v>200</v>
      </c>
      <c r="C26" s="65">
        <v>200</v>
      </c>
      <c r="D26" s="65">
        <v>200</v>
      </c>
      <c r="E26" s="87" t="s">
        <v>223</v>
      </c>
      <c r="F26" s="47">
        <v>80</v>
      </c>
      <c r="G26" s="2">
        <v>200</v>
      </c>
      <c r="H26" s="25">
        <v>200</v>
      </c>
      <c r="I26" s="25">
        <v>200</v>
      </c>
      <c r="J26" s="15">
        <v>80</v>
      </c>
      <c r="K26" s="15">
        <v>80</v>
      </c>
      <c r="L26" s="15">
        <v>80</v>
      </c>
      <c r="M26" s="15">
        <f>SUM(J26)</f>
        <v>80</v>
      </c>
      <c r="N26" s="15">
        <f t="shared" ref="N26:O26" si="5">SUM(K26)</f>
        <v>80</v>
      </c>
      <c r="O26" s="15">
        <f t="shared" si="5"/>
        <v>80</v>
      </c>
    </row>
    <row r="27" spans="1:15" x14ac:dyDescent="0.25">
      <c r="A27" s="87" t="s">
        <v>25</v>
      </c>
      <c r="B27" s="109">
        <v>200</v>
      </c>
      <c r="C27" s="109">
        <v>200</v>
      </c>
      <c r="D27" s="109">
        <v>200</v>
      </c>
      <c r="E27" s="87" t="s">
        <v>24</v>
      </c>
      <c r="F27" s="47">
        <v>348</v>
      </c>
      <c r="G27" s="2">
        <v>200</v>
      </c>
      <c r="H27" s="25">
        <v>200</v>
      </c>
      <c r="I27" s="25">
        <v>200</v>
      </c>
      <c r="J27" s="15">
        <f t="shared" si="0"/>
        <v>69.599999999999994</v>
      </c>
      <c r="K27" s="15">
        <f t="shared" si="1"/>
        <v>69.599999999999994</v>
      </c>
      <c r="L27" s="15">
        <f t="shared" si="2"/>
        <v>69.599999999999994</v>
      </c>
      <c r="M27" s="15">
        <f>SUM(J27)</f>
        <v>69.599999999999994</v>
      </c>
      <c r="N27" s="15">
        <f>SUM(K27)</f>
        <v>69.599999999999994</v>
      </c>
      <c r="O27" s="15">
        <f>SUM(L27)</f>
        <v>69.599999999999994</v>
      </c>
    </row>
    <row r="28" spans="1:15" x14ac:dyDescent="0.25">
      <c r="A28" s="87" t="s">
        <v>12</v>
      </c>
      <c r="B28" s="109">
        <v>20</v>
      </c>
      <c r="C28" s="109">
        <v>35</v>
      </c>
      <c r="D28" s="109">
        <v>40</v>
      </c>
      <c r="E28" s="117" t="s">
        <v>13</v>
      </c>
      <c r="F28" s="48">
        <v>215</v>
      </c>
      <c r="G28" s="11">
        <v>20</v>
      </c>
      <c r="H28" s="11">
        <v>35</v>
      </c>
      <c r="I28" s="11">
        <v>40</v>
      </c>
      <c r="J28" s="15">
        <f t="shared" si="0"/>
        <v>4.3</v>
      </c>
      <c r="K28" s="15">
        <f t="shared" si="1"/>
        <v>7.5250000000000004</v>
      </c>
      <c r="L28" s="15">
        <f t="shared" si="2"/>
        <v>8.6</v>
      </c>
      <c r="M28" s="43">
        <f>SUM(J28)</f>
        <v>4.3</v>
      </c>
      <c r="N28" s="43">
        <f>SUM(K28)</f>
        <v>7.5250000000000004</v>
      </c>
      <c r="O28" s="43">
        <f>SUM(L28)</f>
        <v>8.6</v>
      </c>
    </row>
    <row r="29" spans="1:15" x14ac:dyDescent="0.25">
      <c r="A29" s="302"/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4"/>
    </row>
    <row r="30" spans="1:15" ht="20.25" customHeight="1" x14ac:dyDescent="0.25">
      <c r="A30" s="311" t="s">
        <v>229</v>
      </c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3"/>
      <c r="M30" s="21">
        <f>M7+M16+M26+M27</f>
        <v>369.12</v>
      </c>
      <c r="N30" s="21">
        <f>N7+N16+N26+N27</f>
        <v>376.92100000000005</v>
      </c>
      <c r="O30" s="21">
        <f>O7+O16+O26+O27</f>
        <v>381.48599999999999</v>
      </c>
    </row>
    <row r="31" spans="1:15" ht="19.5" customHeight="1" x14ac:dyDescent="0.25">
      <c r="A31" s="314" t="s">
        <v>230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6"/>
      <c r="M31" s="31">
        <f>M30*20%+M30</f>
        <v>442.94400000000002</v>
      </c>
      <c r="N31" s="31">
        <f t="shared" ref="N31:O31" si="6">N30*20%+N30</f>
        <v>452.30520000000007</v>
      </c>
      <c r="O31" s="31">
        <f t="shared" si="6"/>
        <v>457.78319999999997</v>
      </c>
    </row>
  </sheetData>
  <mergeCells count="17">
    <mergeCell ref="A31:L31"/>
    <mergeCell ref="A16:A25"/>
    <mergeCell ref="B16:B25"/>
    <mergeCell ref="C16:C25"/>
    <mergeCell ref="D16:D25"/>
    <mergeCell ref="A29:O29"/>
    <mergeCell ref="A7:A15"/>
    <mergeCell ref="B7:B15"/>
    <mergeCell ref="C7:C15"/>
    <mergeCell ref="D7:D15"/>
    <mergeCell ref="A30:L30"/>
    <mergeCell ref="J5:L5"/>
    <mergeCell ref="M5:O5"/>
    <mergeCell ref="G5:I5"/>
    <mergeCell ref="B5:D5"/>
    <mergeCell ref="M17:O25"/>
    <mergeCell ref="M8:O15"/>
  </mergeCells>
  <pageMargins left="0.7" right="0.7" top="0.75" bottom="0.75" header="0.3" footer="0.3"/>
  <pageSetup paperSize="9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8"/>
  <sheetViews>
    <sheetView view="pageBreakPreview" zoomScale="110" zoomScaleNormal="80" zoomScaleSheetLayoutView="110" workbookViewId="0">
      <selection activeCell="F19" sqref="F19"/>
    </sheetView>
  </sheetViews>
  <sheetFormatPr defaultRowHeight="15" x14ac:dyDescent="0.25"/>
  <cols>
    <col min="1" max="1" width="29.7109375" customWidth="1"/>
    <col min="2" max="2" width="8.28515625" customWidth="1"/>
    <col min="3" max="3" width="9.42578125" customWidth="1"/>
    <col min="4" max="4" width="9.28515625" customWidth="1"/>
    <col min="5" max="5" width="25.85546875" customWidth="1"/>
    <col min="6" max="6" width="9.5703125" customWidth="1"/>
    <col min="7" max="7" width="8.7109375" customWidth="1"/>
    <col min="8" max="8" width="10.140625" customWidth="1"/>
  </cols>
  <sheetData>
    <row r="3" spans="1:15" x14ac:dyDescent="0.25">
      <c r="A3" s="4" t="s">
        <v>146</v>
      </c>
    </row>
    <row r="5" spans="1:15" ht="15" customHeight="1" x14ac:dyDescent="0.25">
      <c r="A5" s="106" t="s">
        <v>60</v>
      </c>
      <c r="B5" s="150" t="s">
        <v>59</v>
      </c>
      <c r="C5" s="150"/>
      <c r="D5" s="150"/>
      <c r="E5" s="106" t="s">
        <v>58</v>
      </c>
      <c r="F5" s="106" t="s">
        <v>57</v>
      </c>
      <c r="G5" s="150" t="s">
        <v>56</v>
      </c>
      <c r="H5" s="150"/>
      <c r="I5" s="150"/>
      <c r="J5" s="150" t="s">
        <v>55</v>
      </c>
      <c r="K5" s="150"/>
      <c r="L5" s="150"/>
      <c r="M5" s="150" t="s">
        <v>54</v>
      </c>
      <c r="N5" s="150"/>
      <c r="O5" s="150"/>
    </row>
    <row r="6" spans="1:15" ht="15" customHeight="1" x14ac:dyDescent="0.25">
      <c r="A6" s="106"/>
      <c r="B6" s="71" t="s">
        <v>0</v>
      </c>
      <c r="C6" s="71" t="s">
        <v>1</v>
      </c>
      <c r="D6" s="71" t="s">
        <v>2</v>
      </c>
      <c r="E6" s="71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ht="15" customHeight="1" x14ac:dyDescent="0.25">
      <c r="A7" s="162" t="s">
        <v>169</v>
      </c>
      <c r="B7" s="165" t="s">
        <v>100</v>
      </c>
      <c r="C7" s="165" t="s">
        <v>99</v>
      </c>
      <c r="D7" s="165" t="s">
        <v>98</v>
      </c>
      <c r="E7" s="70" t="s">
        <v>33</v>
      </c>
      <c r="F7" s="119">
        <v>1696</v>
      </c>
      <c r="G7" s="44">
        <v>107</v>
      </c>
      <c r="H7" s="50">
        <v>107</v>
      </c>
      <c r="I7" s="44">
        <v>107</v>
      </c>
      <c r="J7" s="15">
        <f t="shared" ref="J7:J15" si="0">F7*G7/1000</f>
        <v>181.47200000000001</v>
      </c>
      <c r="K7" s="15">
        <f t="shared" ref="K7:K15" si="1">F7*H7/1000</f>
        <v>181.47200000000001</v>
      </c>
      <c r="L7" s="15">
        <f t="shared" ref="L7:L15" si="2">F7*I7/1000</f>
        <v>181.47200000000001</v>
      </c>
      <c r="M7" s="15">
        <f>SUM(J7:J12)</f>
        <v>211.35300000000001</v>
      </c>
      <c r="N7" s="15">
        <f t="shared" ref="N7:O7" si="3">SUM(K7:K12)</f>
        <v>217.51900000000001</v>
      </c>
      <c r="O7" s="15">
        <f t="shared" si="3"/>
        <v>221.45200000000003</v>
      </c>
    </row>
    <row r="8" spans="1:15" ht="15" customHeight="1" x14ac:dyDescent="0.25">
      <c r="A8" s="162"/>
      <c r="B8" s="165"/>
      <c r="C8" s="165"/>
      <c r="D8" s="165"/>
      <c r="E8" s="70" t="s">
        <v>62</v>
      </c>
      <c r="F8" s="119">
        <v>286</v>
      </c>
      <c r="G8" s="44">
        <v>51</v>
      </c>
      <c r="H8" s="50">
        <v>61</v>
      </c>
      <c r="I8" s="44">
        <v>68</v>
      </c>
      <c r="J8" s="15">
        <f t="shared" si="0"/>
        <v>14.586</v>
      </c>
      <c r="K8" s="15">
        <f t="shared" si="1"/>
        <v>17.446000000000002</v>
      </c>
      <c r="L8" s="15">
        <f t="shared" si="2"/>
        <v>19.448</v>
      </c>
      <c r="M8" s="160"/>
      <c r="N8" s="160"/>
      <c r="O8" s="160"/>
    </row>
    <row r="9" spans="1:15" ht="15" customHeight="1" x14ac:dyDescent="0.25">
      <c r="A9" s="162"/>
      <c r="B9" s="165"/>
      <c r="C9" s="165"/>
      <c r="D9" s="165"/>
      <c r="E9" s="70" t="s">
        <v>7</v>
      </c>
      <c r="F9" s="119">
        <v>740</v>
      </c>
      <c r="G9" s="44">
        <v>8</v>
      </c>
      <c r="H9" s="50">
        <v>10</v>
      </c>
      <c r="I9" s="44">
        <v>11</v>
      </c>
      <c r="J9" s="15">
        <f t="shared" si="0"/>
        <v>5.92</v>
      </c>
      <c r="K9" s="15">
        <f t="shared" si="1"/>
        <v>7.4</v>
      </c>
      <c r="L9" s="15">
        <f t="shared" si="2"/>
        <v>8.14</v>
      </c>
      <c r="M9" s="160"/>
      <c r="N9" s="160"/>
      <c r="O9" s="160"/>
    </row>
    <row r="10" spans="1:15" ht="15" customHeight="1" x14ac:dyDescent="0.25">
      <c r="A10" s="162"/>
      <c r="B10" s="165"/>
      <c r="C10" s="165"/>
      <c r="D10" s="165"/>
      <c r="E10" s="70" t="s">
        <v>5</v>
      </c>
      <c r="F10" s="119">
        <v>79</v>
      </c>
      <c r="G10" s="44">
        <v>9</v>
      </c>
      <c r="H10" s="50">
        <v>11</v>
      </c>
      <c r="I10" s="44">
        <v>12</v>
      </c>
      <c r="J10" s="15">
        <f t="shared" si="0"/>
        <v>0.71099999999999997</v>
      </c>
      <c r="K10" s="15">
        <f t="shared" si="1"/>
        <v>0.86899999999999999</v>
      </c>
      <c r="L10" s="15">
        <f t="shared" si="2"/>
        <v>0.94799999999999995</v>
      </c>
      <c r="M10" s="160"/>
      <c r="N10" s="160"/>
      <c r="O10" s="160"/>
    </row>
    <row r="11" spans="1:15" ht="15" customHeight="1" x14ac:dyDescent="0.25">
      <c r="A11" s="162"/>
      <c r="B11" s="165"/>
      <c r="C11" s="165"/>
      <c r="D11" s="165"/>
      <c r="E11" s="70" t="s">
        <v>35</v>
      </c>
      <c r="F11" s="119">
        <v>116</v>
      </c>
      <c r="G11" s="44">
        <v>14</v>
      </c>
      <c r="H11" s="50">
        <v>17</v>
      </c>
      <c r="I11" s="44">
        <v>19</v>
      </c>
      <c r="J11" s="15">
        <f t="shared" si="0"/>
        <v>1.6240000000000001</v>
      </c>
      <c r="K11" s="15">
        <f t="shared" si="1"/>
        <v>1.972</v>
      </c>
      <c r="L11" s="15">
        <f t="shared" si="2"/>
        <v>2.2040000000000002</v>
      </c>
      <c r="M11" s="160"/>
      <c r="N11" s="160"/>
      <c r="O11" s="160"/>
    </row>
    <row r="12" spans="1:15" ht="15" customHeight="1" x14ac:dyDescent="0.25">
      <c r="A12" s="162"/>
      <c r="B12" s="165"/>
      <c r="C12" s="165"/>
      <c r="D12" s="165"/>
      <c r="E12" s="70" t="s">
        <v>31</v>
      </c>
      <c r="F12" s="120">
        <v>440</v>
      </c>
      <c r="G12" s="44">
        <v>16</v>
      </c>
      <c r="H12" s="50">
        <v>19</v>
      </c>
      <c r="I12" s="44">
        <v>21</v>
      </c>
      <c r="J12" s="15">
        <f t="shared" si="0"/>
        <v>7.04</v>
      </c>
      <c r="K12" s="15">
        <f t="shared" si="1"/>
        <v>8.36</v>
      </c>
      <c r="L12" s="15">
        <f t="shared" si="2"/>
        <v>9.24</v>
      </c>
      <c r="M12" s="160"/>
      <c r="N12" s="160"/>
      <c r="O12" s="160"/>
    </row>
    <row r="13" spans="1:15" ht="15" customHeight="1" x14ac:dyDescent="0.25">
      <c r="A13" s="114" t="s">
        <v>8</v>
      </c>
      <c r="B13" s="109">
        <v>10</v>
      </c>
      <c r="C13" s="109">
        <v>10</v>
      </c>
      <c r="D13" s="109">
        <v>10</v>
      </c>
      <c r="E13" s="70" t="s">
        <v>9</v>
      </c>
      <c r="F13" s="29">
        <v>1800</v>
      </c>
      <c r="G13" s="44">
        <v>10</v>
      </c>
      <c r="H13" s="50">
        <v>10</v>
      </c>
      <c r="I13" s="44">
        <v>10</v>
      </c>
      <c r="J13" s="15">
        <f t="shared" si="0"/>
        <v>18</v>
      </c>
      <c r="K13" s="15">
        <f t="shared" si="1"/>
        <v>18</v>
      </c>
      <c r="L13" s="15">
        <f t="shared" si="2"/>
        <v>18</v>
      </c>
      <c r="M13" s="118">
        <f>SUM(J13:J13)</f>
        <v>18</v>
      </c>
      <c r="N13" s="118">
        <f>SUM(K13:K13)</f>
        <v>18</v>
      </c>
      <c r="O13" s="118">
        <f>SUM(L13:L13)</f>
        <v>18</v>
      </c>
    </row>
    <row r="14" spans="1:15" x14ac:dyDescent="0.25">
      <c r="A14" s="87" t="s">
        <v>10</v>
      </c>
      <c r="B14" s="109">
        <v>200</v>
      </c>
      <c r="C14" s="109">
        <v>200</v>
      </c>
      <c r="D14" s="109">
        <v>200</v>
      </c>
      <c r="E14" s="70" t="s">
        <v>11</v>
      </c>
      <c r="F14" s="47">
        <v>264</v>
      </c>
      <c r="G14" s="44">
        <v>200</v>
      </c>
      <c r="H14" s="50">
        <v>200</v>
      </c>
      <c r="I14" s="50">
        <v>200</v>
      </c>
      <c r="J14" s="15">
        <f t="shared" si="0"/>
        <v>52.8</v>
      </c>
      <c r="K14" s="15">
        <f t="shared" si="1"/>
        <v>52.8</v>
      </c>
      <c r="L14" s="15">
        <f t="shared" si="2"/>
        <v>52.8</v>
      </c>
      <c r="M14" s="15">
        <f t="shared" ref="M14:O15" si="4">SUM(J14)</f>
        <v>52.8</v>
      </c>
      <c r="N14" s="15">
        <f t="shared" si="4"/>
        <v>52.8</v>
      </c>
      <c r="O14" s="15">
        <f t="shared" si="4"/>
        <v>52.8</v>
      </c>
    </row>
    <row r="15" spans="1:15" ht="15" customHeight="1" x14ac:dyDescent="0.25">
      <c r="A15" s="87" t="s">
        <v>12</v>
      </c>
      <c r="B15" s="109">
        <v>20</v>
      </c>
      <c r="C15" s="109">
        <v>35</v>
      </c>
      <c r="D15" s="109">
        <v>40</v>
      </c>
      <c r="E15" s="103" t="s">
        <v>13</v>
      </c>
      <c r="F15" s="48">
        <v>215</v>
      </c>
      <c r="G15" s="23">
        <v>20</v>
      </c>
      <c r="H15" s="23">
        <v>35</v>
      </c>
      <c r="I15" s="11">
        <v>40</v>
      </c>
      <c r="J15" s="15">
        <f t="shared" si="0"/>
        <v>4.3</v>
      </c>
      <c r="K15" s="15">
        <f t="shared" si="1"/>
        <v>7.5250000000000004</v>
      </c>
      <c r="L15" s="15">
        <f t="shared" si="2"/>
        <v>8.6</v>
      </c>
      <c r="M15" s="43">
        <f t="shared" si="4"/>
        <v>4.3</v>
      </c>
      <c r="N15" s="43">
        <f t="shared" si="4"/>
        <v>7.5250000000000004</v>
      </c>
      <c r="O15" s="43">
        <f t="shared" si="4"/>
        <v>8.6</v>
      </c>
    </row>
    <row r="16" spans="1:15" ht="15" customHeight="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</row>
    <row r="17" spans="1:15" ht="18.75" customHeight="1" x14ac:dyDescent="0.25">
      <c r="A17" s="158" t="s">
        <v>229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21">
        <f>M7+M13+M14+M15</f>
        <v>286.45300000000003</v>
      </c>
      <c r="N17" s="21">
        <f>N7+N13+N14+N15</f>
        <v>295.84399999999999</v>
      </c>
      <c r="O17" s="21">
        <f>O7+O13+O14+O15</f>
        <v>300.85200000000003</v>
      </c>
    </row>
    <row r="18" spans="1:15" ht="20.25" customHeight="1" x14ac:dyDescent="0.25">
      <c r="A18" s="307" t="s">
        <v>230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1">
        <f>M17*20%+M17</f>
        <v>343.74360000000001</v>
      </c>
      <c r="N18" s="31">
        <f t="shared" ref="N18:O18" si="5">N17*20%+N17</f>
        <v>355.01279999999997</v>
      </c>
      <c r="O18" s="31">
        <f t="shared" si="5"/>
        <v>361.02240000000006</v>
      </c>
    </row>
  </sheetData>
  <mergeCells count="12">
    <mergeCell ref="A17:L17"/>
    <mergeCell ref="A18:L18"/>
    <mergeCell ref="A7:A12"/>
    <mergeCell ref="B7:B12"/>
    <mergeCell ref="C7:C12"/>
    <mergeCell ref="D7:D12"/>
    <mergeCell ref="J5:L5"/>
    <mergeCell ref="M5:O5"/>
    <mergeCell ref="B5:D5"/>
    <mergeCell ref="G5:I5"/>
    <mergeCell ref="A16:O16"/>
    <mergeCell ref="M8:O12"/>
  </mergeCells>
  <pageMargins left="0.7" right="0.7" top="0.75" bottom="0.75" header="0.3" footer="0.3"/>
  <pageSetup paperSize="9" scale="6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view="pageBreakPreview" zoomScaleNormal="80" zoomScaleSheetLayoutView="100" workbookViewId="0">
      <selection activeCell="A26" sqref="A26:O26"/>
    </sheetView>
  </sheetViews>
  <sheetFormatPr defaultRowHeight="15" x14ac:dyDescent="0.25"/>
  <cols>
    <col min="1" max="1" width="23.85546875" customWidth="1"/>
    <col min="2" max="2" width="9" customWidth="1"/>
    <col min="3" max="3" width="9.42578125" customWidth="1"/>
    <col min="4" max="4" width="9.85546875" customWidth="1"/>
    <col min="5" max="5" width="23.7109375" customWidth="1"/>
    <col min="6" max="6" width="8.140625" customWidth="1"/>
    <col min="7" max="7" width="8.28515625" customWidth="1"/>
    <col min="8" max="8" width="9.28515625" customWidth="1"/>
    <col min="9" max="9" width="10.28515625" customWidth="1"/>
    <col min="11" max="12" width="9.7109375" customWidth="1"/>
    <col min="14" max="14" width="10.28515625" customWidth="1"/>
    <col min="15" max="15" width="10" customWidth="1"/>
  </cols>
  <sheetData>
    <row r="2" spans="1:15" x14ac:dyDescent="0.25">
      <c r="A2" s="4"/>
    </row>
    <row r="3" spans="1:15" x14ac:dyDescent="0.25">
      <c r="A3" s="4" t="s">
        <v>145</v>
      </c>
    </row>
    <row r="4" spans="1:15" x14ac:dyDescent="0.25">
      <c r="A4" s="9"/>
      <c r="B4" s="1"/>
      <c r="C4" s="1"/>
      <c r="D4" s="1"/>
      <c r="E4" s="1"/>
      <c r="F4" s="1"/>
      <c r="G4" s="1"/>
      <c r="H4" s="1"/>
      <c r="I4" s="1"/>
    </row>
    <row r="5" spans="1:15" ht="15" customHeight="1" x14ac:dyDescent="0.25">
      <c r="A5" s="106" t="s">
        <v>60</v>
      </c>
      <c r="B5" s="150" t="s">
        <v>59</v>
      </c>
      <c r="C5" s="150"/>
      <c r="D5" s="150"/>
      <c r="E5" s="106" t="s">
        <v>58</v>
      </c>
      <c r="F5" s="106" t="s">
        <v>57</v>
      </c>
      <c r="G5" s="150" t="s">
        <v>56</v>
      </c>
      <c r="H5" s="150"/>
      <c r="I5" s="150"/>
      <c r="J5" s="150" t="s">
        <v>55</v>
      </c>
      <c r="K5" s="150"/>
      <c r="L5" s="150"/>
      <c r="M5" s="150" t="s">
        <v>54</v>
      </c>
      <c r="N5" s="150"/>
      <c r="O5" s="150"/>
    </row>
    <row r="6" spans="1:15" ht="15" customHeight="1" x14ac:dyDescent="0.25">
      <c r="A6" s="106"/>
      <c r="B6" s="71" t="s">
        <v>0</v>
      </c>
      <c r="C6" s="71" t="s">
        <v>1</v>
      </c>
      <c r="D6" s="71" t="s">
        <v>2</v>
      </c>
      <c r="E6" s="71"/>
      <c r="F6" s="106"/>
      <c r="G6" s="7" t="s">
        <v>0</v>
      </c>
      <c r="H6" s="7" t="s">
        <v>1</v>
      </c>
      <c r="I6" s="7" t="s">
        <v>2</v>
      </c>
      <c r="J6" s="7" t="s">
        <v>0</v>
      </c>
      <c r="K6" s="7" t="s">
        <v>1</v>
      </c>
      <c r="L6" s="7" t="s">
        <v>2</v>
      </c>
      <c r="M6" s="71" t="s">
        <v>0</v>
      </c>
      <c r="N6" s="71" t="s">
        <v>1</v>
      </c>
      <c r="O6" s="71" t="s">
        <v>2</v>
      </c>
    </row>
    <row r="7" spans="1:15" x14ac:dyDescent="0.25">
      <c r="A7" s="162" t="s">
        <v>41</v>
      </c>
      <c r="B7" s="165" t="s">
        <v>87</v>
      </c>
      <c r="C7" s="165" t="s">
        <v>86</v>
      </c>
      <c r="D7" s="165" t="s">
        <v>85</v>
      </c>
      <c r="E7" s="70" t="s">
        <v>33</v>
      </c>
      <c r="F7" s="116">
        <v>1696</v>
      </c>
      <c r="G7" s="44">
        <v>181</v>
      </c>
      <c r="H7" s="50">
        <v>205</v>
      </c>
      <c r="I7" s="44">
        <v>226</v>
      </c>
      <c r="J7" s="15">
        <f t="shared" ref="J7:J25" si="0">F7*G7/1000</f>
        <v>306.976</v>
      </c>
      <c r="K7" s="15">
        <f t="shared" ref="K7:K25" si="1">F7*H7/1000</f>
        <v>347.68</v>
      </c>
      <c r="L7" s="15">
        <f t="shared" ref="L7:L25" si="2">F7*I7/1000</f>
        <v>383.29599999999999</v>
      </c>
      <c r="M7" s="68">
        <f>SUM(J7:J12)</f>
        <v>323.95600000000002</v>
      </c>
      <c r="N7" s="68">
        <f t="shared" ref="N7" si="3">SUM(K7:K12)</f>
        <v>366.66500000000002</v>
      </c>
      <c r="O7" s="68">
        <f>SUM(L7:L12)</f>
        <v>404.726</v>
      </c>
    </row>
    <row r="8" spans="1:15" x14ac:dyDescent="0.25">
      <c r="A8" s="162"/>
      <c r="B8" s="165"/>
      <c r="C8" s="165"/>
      <c r="D8" s="165"/>
      <c r="E8" s="70" t="s">
        <v>35</v>
      </c>
      <c r="F8" s="116">
        <v>116</v>
      </c>
      <c r="G8" s="44">
        <v>8</v>
      </c>
      <c r="H8" s="50">
        <v>9</v>
      </c>
      <c r="I8" s="44">
        <v>10</v>
      </c>
      <c r="J8" s="15">
        <f t="shared" si="0"/>
        <v>0.92800000000000005</v>
      </c>
      <c r="K8" s="15">
        <f t="shared" si="1"/>
        <v>1.044</v>
      </c>
      <c r="L8" s="15">
        <f t="shared" si="2"/>
        <v>1.1599999999999999</v>
      </c>
      <c r="M8" s="160"/>
      <c r="N8" s="160"/>
      <c r="O8" s="160"/>
    </row>
    <row r="9" spans="1:15" x14ac:dyDescent="0.25">
      <c r="A9" s="162"/>
      <c r="B9" s="165"/>
      <c r="C9" s="165"/>
      <c r="D9" s="165"/>
      <c r="E9" s="70" t="s">
        <v>5</v>
      </c>
      <c r="F9" s="116">
        <v>79</v>
      </c>
      <c r="G9" s="44">
        <v>8</v>
      </c>
      <c r="H9" s="50">
        <v>9</v>
      </c>
      <c r="I9" s="44">
        <v>10</v>
      </c>
      <c r="J9" s="15">
        <f t="shared" si="0"/>
        <v>0.63200000000000001</v>
      </c>
      <c r="K9" s="15">
        <f t="shared" si="1"/>
        <v>0.71099999999999997</v>
      </c>
      <c r="L9" s="15">
        <f t="shared" si="2"/>
        <v>0.79</v>
      </c>
      <c r="M9" s="160"/>
      <c r="N9" s="160"/>
      <c r="O9" s="160"/>
    </row>
    <row r="10" spans="1:15" x14ac:dyDescent="0.25">
      <c r="A10" s="162"/>
      <c r="B10" s="165"/>
      <c r="C10" s="165"/>
      <c r="D10" s="165"/>
      <c r="E10" s="70" t="s">
        <v>7</v>
      </c>
      <c r="F10" s="116">
        <v>740</v>
      </c>
      <c r="G10" s="44">
        <v>8</v>
      </c>
      <c r="H10" s="50">
        <v>9</v>
      </c>
      <c r="I10" s="44">
        <v>10</v>
      </c>
      <c r="J10" s="15">
        <f t="shared" si="0"/>
        <v>5.92</v>
      </c>
      <c r="K10" s="15">
        <f t="shared" si="1"/>
        <v>6.66</v>
      </c>
      <c r="L10" s="15">
        <f t="shared" si="2"/>
        <v>7.4</v>
      </c>
      <c r="M10" s="160"/>
      <c r="N10" s="160"/>
      <c r="O10" s="160"/>
    </row>
    <row r="11" spans="1:15" x14ac:dyDescent="0.25">
      <c r="A11" s="162"/>
      <c r="B11" s="165"/>
      <c r="C11" s="165"/>
      <c r="D11" s="165"/>
      <c r="E11" s="70" t="s">
        <v>31</v>
      </c>
      <c r="F11" s="116">
        <v>440</v>
      </c>
      <c r="G11" s="44">
        <v>19</v>
      </c>
      <c r="H11" s="50">
        <v>21</v>
      </c>
      <c r="I11" s="44">
        <v>24</v>
      </c>
      <c r="J11" s="15">
        <f t="shared" si="0"/>
        <v>8.36</v>
      </c>
      <c r="K11" s="15">
        <f t="shared" si="1"/>
        <v>9.24</v>
      </c>
      <c r="L11" s="15">
        <f t="shared" si="2"/>
        <v>10.56</v>
      </c>
      <c r="M11" s="160"/>
      <c r="N11" s="160"/>
      <c r="O11" s="160"/>
    </row>
    <row r="12" spans="1:15" x14ac:dyDescent="0.25">
      <c r="A12" s="162"/>
      <c r="B12" s="165"/>
      <c r="C12" s="165"/>
      <c r="D12" s="165"/>
      <c r="E12" s="70" t="s">
        <v>226</v>
      </c>
      <c r="F12" s="116">
        <v>190</v>
      </c>
      <c r="G12" s="44">
        <v>6</v>
      </c>
      <c r="H12" s="50">
        <v>7</v>
      </c>
      <c r="I12" s="44">
        <v>8</v>
      </c>
      <c r="J12" s="15">
        <f t="shared" si="0"/>
        <v>1.1399999999999999</v>
      </c>
      <c r="K12" s="15">
        <f t="shared" si="1"/>
        <v>1.33</v>
      </c>
      <c r="L12" s="15">
        <f t="shared" si="2"/>
        <v>1.52</v>
      </c>
      <c r="M12" s="160"/>
      <c r="N12" s="160"/>
      <c r="O12" s="160"/>
    </row>
    <row r="13" spans="1:15" x14ac:dyDescent="0.25">
      <c r="A13" s="162" t="s">
        <v>224</v>
      </c>
      <c r="B13" s="164">
        <v>100</v>
      </c>
      <c r="C13" s="164">
        <v>100</v>
      </c>
      <c r="D13" s="164">
        <v>100</v>
      </c>
      <c r="E13" s="70" t="s">
        <v>36</v>
      </c>
      <c r="F13" s="29">
        <v>132</v>
      </c>
      <c r="G13" s="44">
        <v>143</v>
      </c>
      <c r="H13" s="50">
        <v>186</v>
      </c>
      <c r="I13" s="44">
        <v>215</v>
      </c>
      <c r="J13" s="15">
        <f t="shared" si="0"/>
        <v>18.876000000000001</v>
      </c>
      <c r="K13" s="15">
        <f t="shared" si="1"/>
        <v>24.552</v>
      </c>
      <c r="L13" s="15">
        <f t="shared" si="2"/>
        <v>28.38</v>
      </c>
      <c r="M13" s="68">
        <f>SUM(J13:J19)</f>
        <v>27.461000000000002</v>
      </c>
      <c r="N13" s="68">
        <f t="shared" ref="N13:O13" si="4">SUM(K13:K19)</f>
        <v>35.714999999999996</v>
      </c>
      <c r="O13" s="68">
        <f t="shared" si="4"/>
        <v>41.60199999999999</v>
      </c>
    </row>
    <row r="14" spans="1:15" x14ac:dyDescent="0.25">
      <c r="A14" s="162"/>
      <c r="B14" s="164"/>
      <c r="C14" s="164"/>
      <c r="D14" s="164"/>
      <c r="E14" s="70" t="s">
        <v>7</v>
      </c>
      <c r="F14" s="29">
        <v>740</v>
      </c>
      <c r="G14" s="44">
        <v>4</v>
      </c>
      <c r="H14" s="50">
        <v>5</v>
      </c>
      <c r="I14" s="44">
        <v>6</v>
      </c>
      <c r="J14" s="15">
        <f t="shared" si="0"/>
        <v>2.96</v>
      </c>
      <c r="K14" s="15">
        <f t="shared" si="1"/>
        <v>3.7</v>
      </c>
      <c r="L14" s="15">
        <f t="shared" si="2"/>
        <v>4.4400000000000004</v>
      </c>
      <c r="M14" s="160"/>
      <c r="N14" s="160"/>
      <c r="O14" s="160"/>
    </row>
    <row r="15" spans="1:15" x14ac:dyDescent="0.25">
      <c r="A15" s="162"/>
      <c r="B15" s="164"/>
      <c r="C15" s="164"/>
      <c r="D15" s="164"/>
      <c r="E15" s="70" t="s">
        <v>35</v>
      </c>
      <c r="F15" s="29">
        <v>116</v>
      </c>
      <c r="G15" s="44">
        <v>3</v>
      </c>
      <c r="H15" s="50">
        <v>4</v>
      </c>
      <c r="I15" s="44">
        <v>5</v>
      </c>
      <c r="J15" s="15">
        <f t="shared" si="0"/>
        <v>0.34799999999999998</v>
      </c>
      <c r="K15" s="15">
        <f t="shared" si="1"/>
        <v>0.46400000000000002</v>
      </c>
      <c r="L15" s="15">
        <f t="shared" si="2"/>
        <v>0.57999999999999996</v>
      </c>
      <c r="M15" s="160"/>
      <c r="N15" s="160"/>
      <c r="O15" s="160"/>
    </row>
    <row r="16" spans="1:15" x14ac:dyDescent="0.25">
      <c r="A16" s="162"/>
      <c r="B16" s="164"/>
      <c r="C16" s="164"/>
      <c r="D16" s="164"/>
      <c r="E16" s="70" t="s">
        <v>5</v>
      </c>
      <c r="F16" s="29">
        <v>79</v>
      </c>
      <c r="G16" s="44">
        <v>5</v>
      </c>
      <c r="H16" s="50">
        <v>7</v>
      </c>
      <c r="I16" s="44">
        <v>8</v>
      </c>
      <c r="J16" s="15">
        <f t="shared" si="0"/>
        <v>0.39500000000000002</v>
      </c>
      <c r="K16" s="15">
        <f t="shared" si="1"/>
        <v>0.55300000000000005</v>
      </c>
      <c r="L16" s="15">
        <f t="shared" si="2"/>
        <v>0.63200000000000001</v>
      </c>
      <c r="M16" s="160"/>
      <c r="N16" s="160"/>
      <c r="O16" s="160"/>
    </row>
    <row r="17" spans="1:15" x14ac:dyDescent="0.25">
      <c r="A17" s="162"/>
      <c r="B17" s="164"/>
      <c r="C17" s="164"/>
      <c r="D17" s="164"/>
      <c r="E17" s="70" t="s">
        <v>31</v>
      </c>
      <c r="F17" s="29">
        <v>440</v>
      </c>
      <c r="G17" s="44">
        <v>9</v>
      </c>
      <c r="H17" s="50">
        <v>12</v>
      </c>
      <c r="I17" s="44">
        <v>14</v>
      </c>
      <c r="J17" s="15">
        <f t="shared" si="0"/>
        <v>3.96</v>
      </c>
      <c r="K17" s="15">
        <f t="shared" si="1"/>
        <v>5.28</v>
      </c>
      <c r="L17" s="15">
        <f t="shared" si="2"/>
        <v>6.16</v>
      </c>
      <c r="M17" s="160"/>
      <c r="N17" s="160"/>
      <c r="O17" s="160"/>
    </row>
    <row r="18" spans="1:15" x14ac:dyDescent="0.25">
      <c r="A18" s="162"/>
      <c r="B18" s="164"/>
      <c r="C18" s="164"/>
      <c r="D18" s="164"/>
      <c r="E18" s="70" t="s">
        <v>226</v>
      </c>
      <c r="F18" s="29">
        <v>190</v>
      </c>
      <c r="G18" s="44">
        <v>1</v>
      </c>
      <c r="H18" s="50">
        <v>1</v>
      </c>
      <c r="I18" s="44">
        <v>1</v>
      </c>
      <c r="J18" s="15">
        <f t="shared" si="0"/>
        <v>0.19</v>
      </c>
      <c r="K18" s="15">
        <f t="shared" si="1"/>
        <v>0.19</v>
      </c>
      <c r="L18" s="15">
        <f t="shared" si="2"/>
        <v>0.19</v>
      </c>
      <c r="M18" s="160"/>
      <c r="N18" s="160"/>
      <c r="O18" s="160"/>
    </row>
    <row r="19" spans="1:15" x14ac:dyDescent="0.25">
      <c r="A19" s="162"/>
      <c r="B19" s="164"/>
      <c r="C19" s="164"/>
      <c r="D19" s="164"/>
      <c r="E19" s="70" t="s">
        <v>28</v>
      </c>
      <c r="F19" s="29">
        <v>244</v>
      </c>
      <c r="G19" s="44">
        <v>3</v>
      </c>
      <c r="H19" s="50">
        <v>4</v>
      </c>
      <c r="I19" s="44">
        <v>5</v>
      </c>
      <c r="J19" s="15">
        <f t="shared" si="0"/>
        <v>0.73199999999999998</v>
      </c>
      <c r="K19" s="15">
        <f t="shared" si="1"/>
        <v>0.97599999999999998</v>
      </c>
      <c r="L19" s="15">
        <f t="shared" si="2"/>
        <v>1.22</v>
      </c>
      <c r="M19" s="160"/>
      <c r="N19" s="160"/>
      <c r="O19" s="160"/>
    </row>
    <row r="20" spans="1:15" x14ac:dyDescent="0.25">
      <c r="A20" s="162" t="s">
        <v>136</v>
      </c>
      <c r="B20" s="163">
        <v>200</v>
      </c>
      <c r="C20" s="163">
        <v>200</v>
      </c>
      <c r="D20" s="163">
        <v>200</v>
      </c>
      <c r="E20" s="70" t="s">
        <v>135</v>
      </c>
      <c r="F20" s="47">
        <v>820</v>
      </c>
      <c r="G20" s="44">
        <v>24</v>
      </c>
      <c r="H20" s="50">
        <v>24</v>
      </c>
      <c r="I20" s="50">
        <v>24</v>
      </c>
      <c r="J20" s="15">
        <f t="shared" si="0"/>
        <v>19.68</v>
      </c>
      <c r="K20" s="15">
        <f t="shared" si="1"/>
        <v>19.68</v>
      </c>
      <c r="L20" s="15">
        <f t="shared" si="2"/>
        <v>19.68</v>
      </c>
      <c r="M20" s="15">
        <f>SUM(J20:J24)</f>
        <v>22.449000000000002</v>
      </c>
      <c r="N20" s="15">
        <f t="shared" ref="N20:O20" si="5">SUM(K20:K24)</f>
        <v>22.449000000000002</v>
      </c>
      <c r="O20" s="15">
        <f t="shared" si="5"/>
        <v>22.449000000000002</v>
      </c>
    </row>
    <row r="21" spans="1:15" x14ac:dyDescent="0.25">
      <c r="A21" s="162"/>
      <c r="B21" s="163"/>
      <c r="C21" s="163"/>
      <c r="D21" s="163"/>
      <c r="E21" s="70" t="s">
        <v>28</v>
      </c>
      <c r="F21" s="47">
        <v>244</v>
      </c>
      <c r="G21" s="44">
        <v>10</v>
      </c>
      <c r="H21" s="50">
        <v>10</v>
      </c>
      <c r="I21" s="50">
        <v>10</v>
      </c>
      <c r="J21" s="15">
        <f t="shared" si="0"/>
        <v>2.44</v>
      </c>
      <c r="K21" s="15">
        <f t="shared" si="1"/>
        <v>2.44</v>
      </c>
      <c r="L21" s="15">
        <f t="shared" si="2"/>
        <v>2.44</v>
      </c>
      <c r="M21" s="160"/>
      <c r="N21" s="160"/>
      <c r="O21" s="160"/>
    </row>
    <row r="22" spans="1:15" x14ac:dyDescent="0.25">
      <c r="A22" s="162"/>
      <c r="B22" s="163"/>
      <c r="C22" s="163"/>
      <c r="D22" s="163"/>
      <c r="E22" s="70" t="s">
        <v>27</v>
      </c>
      <c r="F22" s="47">
        <v>1400</v>
      </c>
      <c r="G22" s="46">
        <v>0.2</v>
      </c>
      <c r="H22" s="45">
        <v>0.2</v>
      </c>
      <c r="I22" s="45">
        <v>0.2</v>
      </c>
      <c r="J22" s="15">
        <f t="shared" si="0"/>
        <v>0.28000000000000003</v>
      </c>
      <c r="K22" s="15">
        <f t="shared" si="1"/>
        <v>0.28000000000000003</v>
      </c>
      <c r="L22" s="15">
        <f t="shared" si="2"/>
        <v>0.28000000000000003</v>
      </c>
      <c r="M22" s="160"/>
      <c r="N22" s="160"/>
      <c r="O22" s="160"/>
    </row>
    <row r="23" spans="1:15" x14ac:dyDescent="0.25">
      <c r="A23" s="162"/>
      <c r="B23" s="163"/>
      <c r="C23" s="163"/>
      <c r="D23" s="163"/>
      <c r="E23" s="70" t="s">
        <v>26</v>
      </c>
      <c r="F23" s="47">
        <v>0</v>
      </c>
      <c r="G23" s="44">
        <v>190</v>
      </c>
      <c r="H23" s="50">
        <v>190</v>
      </c>
      <c r="I23" s="50">
        <v>190</v>
      </c>
      <c r="J23" s="15">
        <f t="shared" si="0"/>
        <v>0</v>
      </c>
      <c r="K23" s="15">
        <f t="shared" si="1"/>
        <v>0</v>
      </c>
      <c r="L23" s="15">
        <f t="shared" si="2"/>
        <v>0</v>
      </c>
      <c r="M23" s="160"/>
      <c r="N23" s="160"/>
      <c r="O23" s="160"/>
    </row>
    <row r="24" spans="1:15" x14ac:dyDescent="0.25">
      <c r="A24" s="162"/>
      <c r="B24" s="163"/>
      <c r="C24" s="163"/>
      <c r="D24" s="163"/>
      <c r="E24" s="70" t="s">
        <v>134</v>
      </c>
      <c r="F24" s="47">
        <v>700</v>
      </c>
      <c r="G24" s="46">
        <v>7.0000000000000007E-2</v>
      </c>
      <c r="H24" s="45">
        <v>7.0000000000000007E-2</v>
      </c>
      <c r="I24" s="45">
        <v>7.0000000000000007E-2</v>
      </c>
      <c r="J24" s="15">
        <f>F24*G24/1000</f>
        <v>4.9000000000000009E-2</v>
      </c>
      <c r="K24" s="15">
        <f t="shared" si="1"/>
        <v>4.9000000000000009E-2</v>
      </c>
      <c r="L24" s="15">
        <f t="shared" si="2"/>
        <v>4.9000000000000009E-2</v>
      </c>
      <c r="M24" s="160"/>
      <c r="N24" s="160"/>
      <c r="O24" s="160"/>
    </row>
    <row r="25" spans="1:15" ht="15" customHeight="1" x14ac:dyDescent="0.25">
      <c r="A25" s="87" t="s">
        <v>12</v>
      </c>
      <c r="B25" s="109">
        <v>20</v>
      </c>
      <c r="C25" s="109">
        <v>35</v>
      </c>
      <c r="D25" s="109">
        <v>40</v>
      </c>
      <c r="E25" s="103" t="s">
        <v>13</v>
      </c>
      <c r="F25" s="48">
        <v>215</v>
      </c>
      <c r="G25" s="23">
        <v>20</v>
      </c>
      <c r="H25" s="23">
        <v>35</v>
      </c>
      <c r="I25" s="11">
        <v>40</v>
      </c>
      <c r="J25" s="15">
        <f t="shared" si="0"/>
        <v>4.3</v>
      </c>
      <c r="K25" s="15">
        <f t="shared" si="1"/>
        <v>7.5250000000000004</v>
      </c>
      <c r="L25" s="15">
        <f t="shared" si="2"/>
        <v>8.6</v>
      </c>
      <c r="M25" s="43">
        <f t="shared" ref="M25:O25" si="6">SUM(J25)</f>
        <v>4.3</v>
      </c>
      <c r="N25" s="43">
        <f t="shared" si="6"/>
        <v>7.5250000000000004</v>
      </c>
      <c r="O25" s="43">
        <f t="shared" si="6"/>
        <v>8.6</v>
      </c>
    </row>
    <row r="26" spans="1:15" x14ac:dyDescent="0.25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</row>
    <row r="27" spans="1:15" ht="21" customHeight="1" x14ac:dyDescent="0.25">
      <c r="A27" s="158" t="s">
        <v>229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21">
        <f>M7+M13+M20+M25</f>
        <v>378.16600000000005</v>
      </c>
      <c r="N27" s="21">
        <f>N7+N13+N20+N25</f>
        <v>432.35399999999998</v>
      </c>
      <c r="O27" s="21">
        <f>O7+O13+O20+O25</f>
        <v>477.37700000000001</v>
      </c>
    </row>
    <row r="28" spans="1:15" ht="19.5" customHeight="1" x14ac:dyDescent="0.25">
      <c r="A28" s="307" t="s">
        <v>230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1">
        <f>M27*20%+M27</f>
        <v>453.79920000000004</v>
      </c>
      <c r="N28" s="31">
        <f t="shared" ref="N28:O28" si="7">N27*20%+N27</f>
        <v>518.82479999999998</v>
      </c>
      <c r="O28" s="31">
        <f t="shared" si="7"/>
        <v>572.85239999999999</v>
      </c>
    </row>
    <row r="29" spans="1:15" x14ac:dyDescent="0.25">
      <c r="A29" s="317" t="s">
        <v>231</v>
      </c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145">
        <f>AVERAGE('1-1'!M18,'1-2'!N29,'1-3'!M23,'1-4'!M31,'1-5'!M17,'1-6'!M18,'2-1'!O17,'2-2'!O25,'2-3'!O19,'2-4'!O30,'2-5'!O22,'2-6'!O18,'3-1'!O21,'3-2'!O17,'3-3'!O23,'3-4'!O30,'3-5'!O23,'3-6'!O27,'4-1'!O19,'4-2'!M24,'4-3'!M18,'4-4'!M30,'4-5'!M17,'4-6'!M27)</f>
        <v>321.25069166666668</v>
      </c>
      <c r="N29" s="145">
        <f>AVERAGE('1-1'!N18,'1-2'!O29,'1-3'!N23,'1-4'!N31,'1-5'!N17,'1-6'!N18,'2-1'!P17,'2-2'!P25,'2-3'!P19,'2-4'!P30,'2-5'!P22,'2-6'!P18,'3-1'!P21,'3-2'!P17,'3-3'!P23,'3-4'!P30,'3-5'!P23,'3-6'!P27,'4-1'!P19,'4-2'!N24,'4-3'!N18,'4-4'!N30,'4-5'!N17,'4-6'!N27)</f>
        <v>357.49255833333336</v>
      </c>
      <c r="O29" s="145">
        <f>AVERAGE('1-1'!O18,'1-2'!P29,'1-3'!O23,'1-4'!O31,'1-5'!O17,'1-6'!O18,'2-1'!Q17,'2-2'!Q25,'2-3'!Q19,'2-4'!Q30,'2-5'!Q22,'2-6'!Q18,'3-1'!Q21,'3-2'!Q17,'3-3'!Q23,'3-4'!Q30,'3-5'!Q23,'3-6'!Q27,'4-1'!Q19,'4-2'!O24,'4-3'!O18,'4-4'!O30,'4-5'!O17,'4-6'!O27)</f>
        <v>392.63005000000015</v>
      </c>
    </row>
    <row r="30" spans="1:15" x14ac:dyDescent="0.25">
      <c r="A30" s="318" t="s">
        <v>232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146">
        <f>AVERAGE('1-1'!M19,'1-2'!N30,'1-3'!M24,'1-4'!M32,'1-5'!M18,'1-6'!M19,'2-1'!O18,'2-2'!O26,'2-3'!O20,'2-4'!O31,'2-5'!O23,'2-6'!O19,'3-1'!O22,'3-2'!O18,'3-3'!O24,'3-4'!O31,'3-5'!O24,'3-6'!O28,'4-1'!O20,'4-2'!M25,'4-3'!M19,'4-4'!M31,'4-5'!M18,'4-6'!M28)</f>
        <v>385.50082999999995</v>
      </c>
      <c r="N30" s="146">
        <f>AVERAGE('1-1'!N19,'1-2'!O30,'1-3'!N24,'1-4'!N32,'1-5'!N18,'1-6'!N19,'2-1'!P18,'2-2'!P26,'2-3'!P20,'2-4'!P31,'2-5'!P23,'2-6'!P19,'3-1'!P22,'3-2'!P18,'3-3'!P24,'3-4'!P31,'3-5'!P24,'3-6'!P28,'4-1'!P20,'4-2'!N25,'4-3'!N19,'4-4'!N31,'4-5'!N18,'4-6'!N28)</f>
        <v>428.99107000000009</v>
      </c>
      <c r="O30" s="146">
        <f>AVERAGE('1-1'!O19,'1-2'!P30,'1-3'!O24,'1-4'!O32,'1-5'!O18,'1-6'!O19,'2-1'!Q18,'2-2'!Q26,'2-3'!Q20,'2-4'!Q31,'2-5'!Q23,'2-6'!Q19,'3-1'!Q22,'3-2'!Q18,'3-3'!Q24,'3-4'!Q31,'3-5'!Q24,'3-6'!Q28,'4-1'!Q20,'4-2'!O25,'4-3'!O19,'4-4'!O31,'4-5'!O18,'4-6'!O28)</f>
        <v>471.15606000000008</v>
      </c>
    </row>
  </sheetData>
  <mergeCells count="24">
    <mergeCell ref="A27:L27"/>
    <mergeCell ref="A28:L28"/>
    <mergeCell ref="A26:O26"/>
    <mergeCell ref="A29:L29"/>
    <mergeCell ref="A30:L30"/>
    <mergeCell ref="M8:O12"/>
    <mergeCell ref="M5:O5"/>
    <mergeCell ref="B5:D5"/>
    <mergeCell ref="G5:I5"/>
    <mergeCell ref="A7:A12"/>
    <mergeCell ref="B7:B12"/>
    <mergeCell ref="C7:C12"/>
    <mergeCell ref="D7:D12"/>
    <mergeCell ref="J5:L5"/>
    <mergeCell ref="M14:O19"/>
    <mergeCell ref="C13:C19"/>
    <mergeCell ref="D13:D19"/>
    <mergeCell ref="A13:A19"/>
    <mergeCell ref="B13:B19"/>
    <mergeCell ref="M21:O24"/>
    <mergeCell ref="A20:A24"/>
    <mergeCell ref="B20:B24"/>
    <mergeCell ref="C20:C24"/>
    <mergeCell ref="D20:D2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8</vt:i4>
      </vt:variant>
    </vt:vector>
  </HeadingPairs>
  <TitlesOfParts>
    <vt:vector size="32" baseType="lpstr">
      <vt:lpstr>1-1</vt:lpstr>
      <vt:lpstr>1-2</vt:lpstr>
      <vt:lpstr>1-3</vt:lpstr>
      <vt:lpstr>1-4</vt:lpstr>
      <vt:lpstr>1-5</vt:lpstr>
      <vt:lpstr>1-6</vt:lpstr>
      <vt:lpstr>2-1</vt:lpstr>
      <vt:lpstr>2-2</vt:lpstr>
      <vt:lpstr>2-3</vt:lpstr>
      <vt:lpstr>2-4</vt:lpstr>
      <vt:lpstr>2-5</vt:lpstr>
      <vt:lpstr>2-6</vt:lpstr>
      <vt:lpstr>3-1</vt:lpstr>
      <vt:lpstr>3-2</vt:lpstr>
      <vt:lpstr>3-3</vt:lpstr>
      <vt:lpstr>3-4</vt:lpstr>
      <vt:lpstr>3-5</vt:lpstr>
      <vt:lpstr>3-6</vt:lpstr>
      <vt:lpstr>4-1</vt:lpstr>
      <vt:lpstr>4-2</vt:lpstr>
      <vt:lpstr>4-3</vt:lpstr>
      <vt:lpstr>4-4</vt:lpstr>
      <vt:lpstr>4-5</vt:lpstr>
      <vt:lpstr>4-6</vt:lpstr>
      <vt:lpstr>'1-1'!Область_печати</vt:lpstr>
      <vt:lpstr>'2-5'!Область_печати</vt:lpstr>
      <vt:lpstr>'4-1'!Область_печати</vt:lpstr>
      <vt:lpstr>'4-2'!Область_печати</vt:lpstr>
      <vt:lpstr>'4-3'!Область_печати</vt:lpstr>
      <vt:lpstr>'4-4'!Область_печати</vt:lpstr>
      <vt:lpstr>'4-5'!Область_печати</vt:lpstr>
      <vt:lpstr>'4-6'!Область_печати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2019-01-09T08:10:29Z</dcterms:modified>
</cp:coreProperties>
</file>